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AppData\Local\Temp\Rar$DIa10632.5578.rartemp\"/>
    </mc:Choice>
  </mc:AlternateContent>
  <xr:revisionPtr revIDLastSave="0" documentId="13_ncr:1_{D87D3DB0-1361-4B83-8428-8BFEFF3C1783}" xr6:coauthVersionLast="47" xr6:coauthVersionMax="47" xr10:uidLastSave="{00000000-0000-0000-0000-000000000000}"/>
  <bookViews>
    <workbookView xWindow="-110" yWindow="-110" windowWidth="19420" windowHeight="10420" firstSheet="6" activeTab="7" xr2:uid="{00000000-000D-0000-FFFF-FFFF00000000}"/>
  </bookViews>
  <sheets>
    <sheet name="Summary Cost of allconstruction" sheetId="1" r:id="rId1"/>
    <sheet name="BOQ of Shallow Well" sheetId="4" r:id="rId2"/>
    <sheet name="BOQ of Reh Tank &amp; Pipe Laying" sheetId="2" r:id="rId3"/>
    <sheet name="BOQ of twin Latrines" sheetId="3" r:id="rId4"/>
    <sheet name="BOQ of Single latines+handwashi" sheetId="5" r:id="rId5"/>
    <sheet name="BOQ of Water Points" sheetId="7" r:id="rId6"/>
    <sheet name="BOQ of Solar pump &amp; Fencing " sheetId="6" r:id="rId7"/>
    <sheet name="BOQ WAGSS&amp; Rainwater Harvesting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9" l="1"/>
  <c r="F33" i="9"/>
  <c r="F34" i="9"/>
  <c r="F35" i="9"/>
  <c r="F36" i="9"/>
  <c r="F37" i="9"/>
  <c r="F38" i="9"/>
  <c r="F39" i="9"/>
  <c r="F40" i="9"/>
  <c r="F31" i="9"/>
  <c r="F21" i="6"/>
  <c r="F29" i="7"/>
  <c r="F34" i="5"/>
  <c r="F33" i="5"/>
  <c r="F32" i="5"/>
  <c r="F23" i="5"/>
  <c r="F32" i="3"/>
  <c r="F31" i="3"/>
  <c r="F41" i="4" l="1"/>
  <c r="C11" i="1"/>
  <c r="C7" i="1"/>
  <c r="C6" i="1"/>
  <c r="F18" i="6"/>
  <c r="F8" i="4"/>
  <c r="F9" i="4"/>
  <c r="F10" i="4"/>
  <c r="F11" i="4"/>
  <c r="F12" i="4"/>
  <c r="F13" i="4"/>
  <c r="F14" i="4"/>
  <c r="F15" i="4"/>
  <c r="F16" i="4"/>
  <c r="F18" i="4"/>
  <c r="F20" i="4"/>
  <c r="F21" i="4"/>
  <c r="F22" i="4"/>
  <c r="F23" i="4"/>
  <c r="F24" i="4"/>
  <c r="F25" i="4"/>
  <c r="F27" i="4"/>
  <c r="F28" i="4"/>
  <c r="F30" i="4"/>
  <c r="F31" i="4"/>
  <c r="F32" i="4"/>
  <c r="F33" i="4"/>
  <c r="F34" i="4"/>
  <c r="F36" i="4"/>
  <c r="F37" i="4"/>
  <c r="F39" i="4"/>
  <c r="F40" i="4"/>
  <c r="D10" i="9"/>
  <c r="D11" i="9" l="1"/>
  <c r="F41" i="9"/>
  <c r="E42" i="9" s="1"/>
  <c r="F42" i="9" s="1"/>
  <c r="F26" i="9"/>
  <c r="F25" i="9"/>
  <c r="F24" i="9" l="1"/>
  <c r="F23" i="9"/>
  <c r="F22" i="9"/>
  <c r="F21" i="9"/>
  <c r="F20" i="9"/>
  <c r="D13" i="9"/>
  <c r="D9" i="9"/>
  <c r="D8" i="9"/>
  <c r="D7" i="9"/>
  <c r="F19" i="9" l="1"/>
  <c r="F18" i="9"/>
  <c r="F17" i="9"/>
  <c r="F15" i="9"/>
  <c r="F13" i="9"/>
  <c r="F12" i="9"/>
  <c r="F11" i="9"/>
  <c r="F10" i="9"/>
  <c r="F9" i="9"/>
  <c r="F8" i="9"/>
  <c r="F7" i="9"/>
  <c r="F27" i="9" l="1"/>
  <c r="F17" i="2"/>
  <c r="F16" i="2"/>
  <c r="F15" i="2"/>
  <c r="F14" i="2"/>
  <c r="F20" i="6"/>
  <c r="F19" i="6"/>
  <c r="F17" i="6"/>
  <c r="F16" i="6"/>
  <c r="F15" i="6"/>
  <c r="F14" i="6"/>
  <c r="F13" i="6"/>
  <c r="F12" i="6"/>
  <c r="F11" i="6"/>
  <c r="F10" i="6"/>
  <c r="F9" i="6"/>
  <c r="F8" i="6"/>
  <c r="F7" i="6"/>
  <c r="F6" i="6"/>
  <c r="F28" i="7"/>
  <c r="F27" i="7"/>
  <c r="F26" i="7"/>
  <c r="F25" i="7"/>
  <c r="F24" i="7"/>
  <c r="F23" i="7"/>
  <c r="F22" i="7"/>
  <c r="F21" i="7"/>
  <c r="F20" i="7"/>
  <c r="F18" i="7"/>
  <c r="F17" i="7"/>
  <c r="F16" i="7"/>
  <c r="D13" i="7"/>
  <c r="F13" i="7" s="1"/>
  <c r="D12" i="7"/>
  <c r="F12" i="7" s="1"/>
  <c r="D11" i="7"/>
  <c r="F11" i="7" s="1"/>
  <c r="D10" i="7"/>
  <c r="F10" i="7" s="1"/>
  <c r="D9" i="7"/>
  <c r="F9" i="7" s="1"/>
  <c r="D8" i="7"/>
  <c r="F8" i="7" s="1"/>
  <c r="F7" i="7"/>
  <c r="D7" i="7"/>
  <c r="F6" i="7"/>
  <c r="F31" i="5"/>
  <c r="F30" i="5"/>
  <c r="F29" i="5"/>
  <c r="F28" i="5"/>
  <c r="F27" i="5"/>
  <c r="F21" i="5"/>
  <c r="F20" i="5"/>
  <c r="F19" i="5"/>
  <c r="F18" i="5"/>
  <c r="F17" i="5"/>
  <c r="F16" i="5"/>
  <c r="F15" i="5"/>
  <c r="F14" i="5"/>
  <c r="F12" i="5"/>
  <c r="F11" i="5"/>
  <c r="F10" i="5"/>
  <c r="F9" i="5"/>
  <c r="F8" i="5"/>
  <c r="F7" i="5"/>
  <c r="D30" i="3"/>
  <c r="F30" i="3" s="1"/>
  <c r="D29" i="3"/>
  <c r="F29" i="3" s="1"/>
  <c r="D28" i="3"/>
  <c r="F28" i="3" s="1"/>
  <c r="F26" i="3"/>
  <c r="F25" i="3"/>
  <c r="F24" i="3"/>
  <c r="D22" i="3"/>
  <c r="F22" i="3" s="1"/>
  <c r="D21" i="3"/>
  <c r="F21" i="3" s="1"/>
  <c r="D19" i="3"/>
  <c r="F19" i="3" s="1"/>
  <c r="D18" i="3"/>
  <c r="F18" i="3" s="1"/>
  <c r="D17" i="3"/>
  <c r="F17" i="3" s="1"/>
  <c r="D15" i="3"/>
  <c r="F15" i="3" s="1"/>
  <c r="D13" i="3"/>
  <c r="F13" i="3" s="1"/>
  <c r="D12" i="3"/>
  <c r="F12" i="3" s="1"/>
  <c r="D10" i="3"/>
  <c r="F10" i="3" s="1"/>
  <c r="D9" i="3"/>
  <c r="F9" i="3" s="1"/>
  <c r="D7" i="3"/>
  <c r="F7" i="3" s="1"/>
  <c r="F10" i="2"/>
  <c r="F9" i="2"/>
  <c r="F7" i="2"/>
  <c r="D13" i="4"/>
  <c r="D12" i="4"/>
  <c r="D11" i="4"/>
  <c r="D10" i="4"/>
  <c r="D9" i="4"/>
  <c r="D8" i="4"/>
  <c r="D7" i="4"/>
  <c r="F7" i="4" s="1"/>
  <c r="F18" i="2" l="1"/>
  <c r="F43" i="9"/>
  <c r="C12" i="1" s="1"/>
  <c r="E33" i="5"/>
  <c r="D14" i="7"/>
  <c r="F11" i="2"/>
  <c r="E24" i="5" l="1"/>
  <c r="F24" i="5" s="1"/>
  <c r="C9" i="1" s="1"/>
  <c r="F20" i="2"/>
  <c r="E32" i="3"/>
  <c r="C8" i="1" s="1"/>
  <c r="D15" i="7"/>
  <c r="F15" i="7" s="1"/>
  <c r="F14" i="7"/>
  <c r="E30" i="7" l="1"/>
  <c r="F30" i="7" s="1"/>
  <c r="C10" i="1" s="1"/>
  <c r="C13" i="1" s="1"/>
</calcChain>
</file>

<file path=xl/sharedStrings.xml><?xml version="1.0" encoding="utf-8"?>
<sst xmlns="http://schemas.openxmlformats.org/spreadsheetml/2006/main" count="407" uniqueCount="233">
  <si>
    <t>S.No.</t>
  </si>
  <si>
    <t>Descriptions of work/activities</t>
  </si>
  <si>
    <t>pc</t>
  </si>
  <si>
    <t>kg</t>
  </si>
  <si>
    <t xml:space="preserve">BOQ of twin latines for Bulo bartire </t>
  </si>
  <si>
    <t>UNIT</t>
  </si>
  <si>
    <t>m</t>
  </si>
  <si>
    <t>Pcs</t>
  </si>
  <si>
    <t>Excavation</t>
  </si>
  <si>
    <t>Excavate pit                 0.00--1.50 meters</t>
  </si>
  <si>
    <t>Ditto 1.500-- 3.00 meters</t>
  </si>
  <si>
    <t>Ditto 3.00-- 4.50 meters</t>
  </si>
  <si>
    <t>Ditto 4.500-6.00 meters</t>
  </si>
  <si>
    <t>Ditto 6.00--7.500metres</t>
  </si>
  <si>
    <t>Ditto 7.500- 9.00 meters</t>
  </si>
  <si>
    <t>Ditto 9.00--10.5 meters</t>
  </si>
  <si>
    <t>Remove extra excavated surplus material from site</t>
  </si>
  <si>
    <t>Return, fill in and ram selected excavated material around walls</t>
  </si>
  <si>
    <t>Extra- Over for excavating in rock</t>
  </si>
  <si>
    <t>Filling</t>
  </si>
  <si>
    <t>Approved hardcore filling spread well rammed and compacted</t>
  </si>
  <si>
    <t>Concrete Work</t>
  </si>
  <si>
    <t xml:space="preserve">Mass concrete class 15( 1:3:6) 50mm thick concrete/quarry dust blinding </t>
  </si>
  <si>
    <t>25mm gravel mixed pack placed in the bottom of the wall</t>
  </si>
  <si>
    <t>25mm gravel mixed with 5-12mm gravel and coarse sand mixture</t>
  </si>
  <si>
    <t>m3</t>
  </si>
  <si>
    <t>5-12mm graded and mixed gravel or course sand fill</t>
  </si>
  <si>
    <t>Normal backfill with selected granular material up to 300mm above water table</t>
  </si>
  <si>
    <t>Highly compacted impermeable clay or equivalent approved material fill</t>
  </si>
  <si>
    <t>Reinforced concrete class 25(1:1.5:3) with 20mm thick maximum aggregate size</t>
  </si>
  <si>
    <t>100mm thick perforated reinforced concrete rings reinforced as shown in the drawing</t>
  </si>
  <si>
    <t>No</t>
  </si>
  <si>
    <t>100mm thick solid reinforced concrete rings  reinforced as shown in the drawing</t>
  </si>
  <si>
    <t>SAWN FORMWORK</t>
  </si>
  <si>
    <t>Formwork to side and top of ring beam</t>
  </si>
  <si>
    <t>Construction of reinforced concrete platform and drainage apron including 20m length drainage channel, sanitary sealing of the well as per the drawing</t>
  </si>
  <si>
    <t>100mm thick slopping cover slab</t>
  </si>
  <si>
    <t>150mm thick cover slab</t>
  </si>
  <si>
    <t>Formwork to soffit of cover slab</t>
  </si>
  <si>
    <t>Reinforcement</t>
  </si>
  <si>
    <t>BRC A 393 wire mesh</t>
  </si>
  <si>
    <t>600 x 600 x 5mm thick PCC manhole angle ring edging to well cover</t>
  </si>
  <si>
    <t>Walling</t>
  </si>
  <si>
    <t>400mm thick rubble walling jointed in cement and  sand mortar 1: 3</t>
  </si>
  <si>
    <t>Visibility logo as will be directed by the supervising engineer</t>
  </si>
  <si>
    <t>L.s</t>
  </si>
  <si>
    <t>BOQ of Shallow Well (9m) deep Cakaaro, Luuq District</t>
  </si>
  <si>
    <t>internal rehabilitation</t>
  </si>
  <si>
    <t>Drain, clean, removed waterproof plaster, crack repair with non-shrink grout and finally 20mm waterproof cement plaster</t>
  </si>
  <si>
    <t>L.S</t>
  </si>
  <si>
    <t>External Rehabilitation</t>
  </si>
  <si>
    <t>Extenal crack repair, plaster repair, replace inlet/outlet fittings and repair leakage points and finally painting</t>
  </si>
  <si>
    <t>Grand Total Cost of Shallow well</t>
  </si>
  <si>
    <t>DECRIPTION OF WORK</t>
  </si>
  <si>
    <t xml:space="preserve">QTY </t>
  </si>
  <si>
    <t>Rate (U$)</t>
  </si>
  <si>
    <t>AMOUNT(U$)</t>
  </si>
  <si>
    <r>
      <t>m</t>
    </r>
    <r>
      <rPr>
        <vertAlign val="superscript"/>
        <sz val="11"/>
        <rFont val="Times New Roman"/>
        <family val="1"/>
      </rPr>
      <t>3</t>
    </r>
  </si>
  <si>
    <r>
      <t>m</t>
    </r>
    <r>
      <rPr>
        <vertAlign val="superscript"/>
        <sz val="11"/>
        <rFont val="Times New Roman"/>
        <family val="1"/>
      </rPr>
      <t>2</t>
    </r>
  </si>
  <si>
    <t>Site / General Works</t>
  </si>
  <si>
    <t>Site clearing, leveling, and setting out (1.5X1.8)m</t>
  </si>
  <si>
    <t>m²</t>
  </si>
  <si>
    <t>Excavation &amp; Foundation</t>
  </si>
  <si>
    <t>Excavation for wall foundation (0.5 m wide × 0.3 m deep around perimeter)</t>
  </si>
  <si>
    <t>m³</t>
  </si>
  <si>
    <t>Plain concrete blinding (1:4:8) under foundation</t>
  </si>
  <si>
    <t>Block walling, 150 mm thick, height 2.0 m, perimeter length (4.5+3.6)=8.1m → area ~ 8.1×2.0=16.2 m²</t>
  </si>
  <si>
    <t>Lintel beam over door opening (8.1m wide × 0.15m × 0.15m)</t>
  </si>
  <si>
    <t>ROOF (Single-Slope Iron-sheet Roof) 4.2* 2.1)m</t>
  </si>
  <si>
    <t>Ironsheet with timber 4.2×2.1 =  m²</t>
  </si>
  <si>
    <t xml:space="preserve"> m²</t>
  </si>
  <si>
    <r>
      <t xml:space="preserve"> </t>
    </r>
    <r>
      <rPr>
        <b/>
        <sz val="11"/>
        <color theme="1"/>
        <rFont val="Calibri"/>
        <family val="2"/>
        <scheme val="minor"/>
      </rPr>
      <t>Floor</t>
    </r>
  </si>
  <si>
    <t>Hardcore filling and compaction</t>
  </si>
  <si>
    <t>Concrete floor slab (1:2:4)100mm thick (3.6×1.5)</t>
  </si>
  <si>
    <t>Cement screed finish over floor</t>
  </si>
  <si>
    <t>Plastering &amp; Finishes</t>
  </si>
  <si>
    <t>12 mm internal &amp; external plaster on walls (1:4 mix)</t>
  </si>
  <si>
    <t xml:space="preserve">Painting two coats external and internal </t>
  </si>
  <si>
    <t>Fittings &amp; Fixtures</t>
  </si>
  <si>
    <t>latrine pan/trap set</t>
  </si>
  <si>
    <t>set</t>
  </si>
  <si>
    <t>Timber door (0.9m×2.0m) with frame &amp; hardware</t>
  </si>
  <si>
    <t>Ventilation pipe (PVC 100mm dia, 2m high) with fly screen</t>
  </si>
  <si>
    <t>Pit (Dry Type)</t>
  </si>
  <si>
    <t>Pit excavation (approximate 2.5m deep × 3 × 1.2 m)	m³</t>
  </si>
  <si>
    <t>Pit lining with blockwork  area 2×(3+1.2)×2.5 ≈ 12 m²)</t>
  </si>
  <si>
    <t>RCC pit cover slab (3×1.2×0.10m)	m³</t>
  </si>
  <si>
    <t>Sub Total for One twin latrine</t>
  </si>
  <si>
    <r>
      <rPr>
        <b/>
        <sz val="11"/>
        <color theme="1"/>
        <rFont val="Calibri"/>
        <family val="2"/>
        <scheme val="minor"/>
      </rPr>
      <t>Masonry Walls</t>
    </r>
    <r>
      <rPr>
        <sz val="11"/>
        <color theme="1"/>
        <rFont val="Calibri"/>
        <family val="2"/>
        <scheme val="minor"/>
      </rPr>
      <t xml:space="preserve">	</t>
    </r>
  </si>
  <si>
    <t>Grand Total Cost of (5) Twin Latrines</t>
  </si>
  <si>
    <t>Sub-Structure</t>
  </si>
  <si>
    <t>Excavation of the pit 1.5*1.5*3.5</t>
  </si>
  <si>
    <t>Iron bar, Ø 10mm</t>
  </si>
  <si>
    <t>Binding Wire</t>
  </si>
  <si>
    <t xml:space="preserve">local Timber for covering pit and supports the concret. </t>
  </si>
  <si>
    <t>10 cm/4  inch diameter PVC pipe for ventilations</t>
  </si>
  <si>
    <t>Cement</t>
  </si>
  <si>
    <t>bags</t>
  </si>
  <si>
    <t>Super-Structure</t>
  </si>
  <si>
    <t>Sawn wood Timber columns (2x3" -4m length)</t>
  </si>
  <si>
    <t>Sawn wood Timber (1x2"- 4m length)</t>
  </si>
  <si>
    <t>Corrugated Iron sheets,G34</t>
  </si>
  <si>
    <t>Ordinary nails-no 6-7</t>
  </si>
  <si>
    <t xml:space="preserve">Iron-sheet Door </t>
  </si>
  <si>
    <t>Door locks, Hinges</t>
  </si>
  <si>
    <t>Sand-Garvel</t>
  </si>
  <si>
    <t>Water</t>
  </si>
  <si>
    <t>drums</t>
  </si>
  <si>
    <t>Labour cost</t>
  </si>
  <si>
    <t>LS</t>
  </si>
  <si>
    <t>Total Cost for 20 Single Latrines</t>
  </si>
  <si>
    <t>Sub-Total 1 Single Latrine</t>
  </si>
  <si>
    <t>Plastic water Container</t>
  </si>
  <si>
    <t>pcs</t>
  </si>
  <si>
    <t>Metal/Plastic Stand for Water Container</t>
  </si>
  <si>
    <t>Basin/Bucket for Wastewater Collection</t>
  </si>
  <si>
    <t>Liquid Soap Dispense</t>
  </si>
  <si>
    <t>Installation &amp; Miscellaneous Items (PVC Pipes, Hose, Clips, etc.)</t>
  </si>
  <si>
    <t>Sub-Total 1 handwashing</t>
  </si>
  <si>
    <t>Total for 20 handwashing facilities</t>
  </si>
  <si>
    <t>Handwashing Facilities Luuq district</t>
  </si>
  <si>
    <t>Site clearance:  leveling   and clear unnecessary materials</t>
  </si>
  <si>
    <t>Mass concrete of 50mm thick blinding layer (1:2:4 mix) under the foundation wall 2.2m x 2.8 x0.05)</t>
  </si>
  <si>
    <t>250mm hardcore filling and well compacting for slab area(2.2mx2.8m)</t>
  </si>
  <si>
    <t>RC concrete (1:2:4 mix ) in conc. floor slab 15 cm thick(2.4mx2.8mx0.15m)</t>
  </si>
  <si>
    <t xml:space="preserve">40cm thick masonry block walling in cement &amp; sand mortar 1;3 mix () </t>
  </si>
  <si>
    <t>Construct 200mm block bended with mix ratio of  1:4cement/sand (1.6mx0.6m)</t>
  </si>
  <si>
    <t xml:space="preserve">External &amp; internal plastering ,12 mm thick, cement and sand mix 1:4, with wood float finish. </t>
  </si>
  <si>
    <t>Apply two coats of white wash and destempering</t>
  </si>
  <si>
    <t xml:space="preserve">30 mm thick 1:3 cement/sand floor screed </t>
  </si>
  <si>
    <t>GI pipes for  water Kiosk 1''</t>
  </si>
  <si>
    <t>Construct Complete  drainage water collection with 1000mm dia for water kiosk(Soak Pit)(1000x1500x1000)mm, cover Precast concrete and fill gravel</t>
  </si>
  <si>
    <t>Fittings on the kiosk</t>
  </si>
  <si>
    <t xml:space="preserve">GI Reducer 2" -1" </t>
  </si>
  <si>
    <t>1" GI  Double  Tee</t>
  </si>
  <si>
    <t>1" GI  Single   Tee</t>
  </si>
  <si>
    <t xml:space="preserve">Reducer socket 1"-3/4" </t>
  </si>
  <si>
    <t>Nipple GI</t>
  </si>
  <si>
    <t>Branch pipes, 3/4", galvanized (long pipe 300mm threaded on both sides )</t>
  </si>
  <si>
    <t xml:space="preserve">G.I 3/4" taps </t>
  </si>
  <si>
    <r>
      <rPr>
        <sz val="11"/>
        <color theme="1"/>
        <rFont val="Arial"/>
        <family val="2"/>
      </rPr>
      <t>M</t>
    </r>
    <r>
      <rPr>
        <vertAlign val="superscript"/>
        <sz val="11"/>
        <color indexed="8"/>
        <rFont val="Calibri"/>
        <family val="2"/>
      </rPr>
      <t>2</t>
    </r>
  </si>
  <si>
    <r>
      <rPr>
        <sz val="11"/>
        <color theme="1"/>
        <rFont val="Arial"/>
        <family val="2"/>
      </rPr>
      <t>M</t>
    </r>
    <r>
      <rPr>
        <vertAlign val="superscript"/>
        <sz val="11"/>
        <color indexed="8"/>
        <rFont val="Calibri"/>
        <family val="2"/>
      </rPr>
      <t>3</t>
    </r>
  </si>
  <si>
    <r>
      <rPr>
        <sz val="11"/>
        <color theme="1"/>
        <rFont val="Arial"/>
        <family val="2"/>
      </rPr>
      <t>Cast 20cm Mass concrete 1:3:6 mix design of the area (</t>
    </r>
    <r>
      <rPr>
        <sz val="11"/>
        <color indexed="8"/>
        <rFont val="Calibri"/>
        <family val="2"/>
      </rPr>
      <t>1.6x0.2x0.2m</t>
    </r>
    <r>
      <rPr>
        <sz val="11"/>
        <rFont val="Calibri"/>
        <family val="2"/>
      </rPr>
      <t>)</t>
    </r>
  </si>
  <si>
    <r>
      <rPr>
        <sz val="11"/>
        <color theme="1"/>
        <rFont val="Arial"/>
        <family val="2"/>
      </rPr>
      <t>90</t>
    </r>
    <r>
      <rPr>
        <vertAlign val="superscript"/>
        <sz val="11"/>
        <rFont val="Calibri"/>
        <family val="2"/>
      </rPr>
      <t>0</t>
    </r>
    <r>
      <rPr>
        <sz val="11"/>
        <rFont val="Calibri"/>
        <family val="2"/>
      </rPr>
      <t xml:space="preserve"> GI Elbow 1"</t>
    </r>
  </si>
  <si>
    <t>Grand Total Cost of 4 water points</t>
  </si>
  <si>
    <t>BOQs of Conctruction (4) water Points Luuq District</t>
  </si>
  <si>
    <t>Sub Total 1 water point</t>
  </si>
  <si>
    <t>Pedrollo 4sr12/13-N 2.2 kw pump end</t>
  </si>
  <si>
    <t xml:space="preserve">4mm2 x 4 STD PVC Flat submersible drop cable </t>
  </si>
  <si>
    <t>borehole cover 2*6 c/w Adopter set</t>
  </si>
  <si>
    <t>water level swich</t>
  </si>
  <si>
    <t>Dayliff 2 inch standard 21 bar 3 meter</t>
  </si>
  <si>
    <t>solar panels 550 Wat solar</t>
  </si>
  <si>
    <t>6MM2X1 SOLAR PV CABLE RED</t>
  </si>
  <si>
    <t>6MM*4 CORE U/G CABLE</t>
  </si>
  <si>
    <t>copper earth cable</t>
  </si>
  <si>
    <t>Earth rod</t>
  </si>
  <si>
    <t>Solar pump inventer 4 kwat</t>
  </si>
  <si>
    <t xml:space="preserve">3 rolls Chain-link with angular posts and barbed wire 5 round </t>
  </si>
  <si>
    <t>lumsum</t>
  </si>
  <si>
    <t>Solar structure using H beam 180 x 180 x 5mm and SHS 50 x 50 x 3 mm</t>
  </si>
  <si>
    <t>PV disconnect switc</t>
  </si>
  <si>
    <t>Installation cost</t>
  </si>
  <si>
    <t>person</t>
  </si>
  <si>
    <t>Grand Total Cost of Solar Pump &amp; Fencing</t>
  </si>
  <si>
    <t>Trench Excavation 0.6m deep including backfilling for  2,000 Meters for pipeline connection from intake to the elevated tanks</t>
  </si>
  <si>
    <r>
      <t>m</t>
    </r>
    <r>
      <rPr>
        <vertAlign val="superscript"/>
        <sz val="10"/>
        <color theme="1"/>
        <rFont val="Times New Roman"/>
        <family val="1"/>
      </rPr>
      <t>3</t>
    </r>
  </si>
  <si>
    <t>Fittings, installation  and accessories ( Nipples., bends, union sockets and Gate valve) and connectors</t>
  </si>
  <si>
    <t>LSM</t>
  </si>
  <si>
    <t xml:space="preserve"> PIPE LAYING AND FITTINGS </t>
  </si>
  <si>
    <t>Subtotal Rehabilitation Elevated Tank</t>
  </si>
  <si>
    <t>Subtotal Pipe laying and Fittings</t>
  </si>
  <si>
    <t>Grand Total Cost of Rehabilitation Elevated Tank &amp; Pipe Laying</t>
  </si>
  <si>
    <t>Grand Total Cost of 20 Single Latrines</t>
  </si>
  <si>
    <t>Total Amount (USD)</t>
  </si>
  <si>
    <t>Excavate from normal ground level to a depth exceeding 1000mm</t>
  </si>
  <si>
    <t>Supply and lay a 50mm layer of lean concrete blinding (1:4:8) at bottom of slab</t>
  </si>
  <si>
    <t>Construct 400mm thick rubble stone wall with cement-sand mortar mix 1:3 to a height of approximately</t>
  </si>
  <si>
    <t xml:space="preserve">Supply, lay and compact hardcore fill. This will be placed in layers of 150mm and well compacted </t>
  </si>
  <si>
    <t>Cast 150mm thick In-situ well vibrated top slab reinforced concrete (1:2:4) reinforced with A142</t>
  </si>
  <si>
    <t>Return , backfill and ram part of the excavated soil around the foundation</t>
  </si>
  <si>
    <t>Plaster 12mm thick cement-sand (1:3) wood float finish for external surfaces and ready pint finish</t>
  </si>
  <si>
    <t>Provide and install 5,000 litre capacity plastic water tanks complete with provisions and fitting for connection to; inlet pipe, outlet pipe, overflow pipe</t>
  </si>
  <si>
    <t>Construction Platform</t>
  </si>
  <si>
    <t xml:space="preserve">Plastic Tank </t>
  </si>
  <si>
    <t>Plastic Gutters with straps at every 1m fixed</t>
  </si>
  <si>
    <t>150x200mm plastic gutter, fixed to timber</t>
  </si>
  <si>
    <t>Extra over ditto for 100mm dia nozzle outlet</t>
  </si>
  <si>
    <t>Ditto, but for stopped ends</t>
  </si>
  <si>
    <t>Ditto, but for bned</t>
  </si>
  <si>
    <t>100mm dia rainwater down pipe fixed to the wall</t>
  </si>
  <si>
    <t>Extra over ditto for swan.neck</t>
  </si>
  <si>
    <t>Ditto, but for Shoe</t>
  </si>
  <si>
    <t>PVC hose/tube</t>
  </si>
  <si>
    <t>M</t>
  </si>
  <si>
    <t>Excavation foundation trench and level  (2.2m x 2.8 x0.4 )</t>
  </si>
  <si>
    <t>Total cost of CRWASH construction in Luuq and Dollow</t>
  </si>
  <si>
    <t>Subtotal Total Cost of Rainwater Harvesting Dollow</t>
  </si>
  <si>
    <t>Labor &amp; Installation</t>
  </si>
  <si>
    <t>item</t>
  </si>
  <si>
    <t>Transportation</t>
  </si>
  <si>
    <t>Tap stand (2–3 taps)</t>
  </si>
  <si>
    <t>GI/PVC pipes</t>
  </si>
  <si>
    <t>Pipe fittings</t>
  </si>
  <si>
    <t>Item</t>
  </si>
  <si>
    <t>Connection to main system</t>
  </si>
  <si>
    <t>Handwashing station</t>
  </si>
  <si>
    <t>Drainage system</t>
  </si>
  <si>
    <t>Excavation &amp; backfilling</t>
  </si>
  <si>
    <t>Labor &amp; installation</t>
  </si>
  <si>
    <t>Subtotal Total Cost of Water Infrastructure for W/AGSS (Luuq)</t>
  </si>
  <si>
    <t>no</t>
  </si>
  <si>
    <t>Total Cost of Water Infrastructure for W/AGSS (Luuq)</t>
  </si>
  <si>
    <t>Grand Total Cost of water infrastructure in 3 W/AGSS; piped water connection in Luuq and a rainwater harvesting system in Dolow</t>
  </si>
  <si>
    <t>Company Name:_________________________Stamp/Sign:_______________________Date_________</t>
  </si>
  <si>
    <t>Summary costs of CRWASH Construction in Luuq and Dollow</t>
  </si>
  <si>
    <t>REHABILITATION OF ELEVATED TANK and SUPPLY OF PIPE LAYING AND FITTINGS (LUUQ TOWN)</t>
  </si>
  <si>
    <t>DIGGING AND CONSTRUCTION OF SHALLOW WELL (LUUQ TOWN)</t>
  </si>
  <si>
    <t>CONCTRUCTION (4) WATER POINTS (LUUQ TOWN)</t>
  </si>
  <si>
    <t>SUPPLY OF SOLAR PANELS AND SOLAR PUMP &amp; FENCING (LUUQ TOWN</t>
  </si>
  <si>
    <t>CONSTRUCTION OF 5 TWIN LATRINES (3 LUUQ TOWN AND 2 (DOLLOW TOWN)</t>
  </si>
  <si>
    <t>CONSTRUCTION 20 TEMBORARY SINGLE LATRINES WITH HANDWASHING FACILITIES (LUUQ TOWN).</t>
  </si>
  <si>
    <t>BOQ of REHABILITATION OF ELEVATED TANK and SUPPLY OF PIPE LAYING AND FITTINGS Cakaaro, Luuq Distrct</t>
  </si>
  <si>
    <t>Supply of HDPE pipe PN 12.5 3 inch from shallow well to the elevated tank</t>
  </si>
  <si>
    <t>Supply of HDPE pipe PN 8 1.5 inch inch for distribution lines from Water tank to the water points</t>
  </si>
  <si>
    <t>BOQ of  CONSTRUCTION OF 5 TWIN LATRINES (3 LUUQ TOWN AND 2 (DOLLOW TOWN)</t>
  </si>
  <si>
    <t>BOQ of  CONSTRUCTION 20 TEMBORARY SINGLE LATRINES WITH HANDWASHING FACILITIES (LUUQ TOWN).</t>
  </si>
  <si>
    <t>BOQs of SUPPLY OF SOLAR PANELS AND SOLAR PUMP &amp; FENCING (LUUQ TOWN)</t>
  </si>
  <si>
    <t>Pipeline Platform</t>
  </si>
  <si>
    <t>Tap base (concrete)</t>
  </si>
  <si>
    <t xml:space="preserve"> Water Infrastructure for W/AGSS Center (Luuq)</t>
  </si>
  <si>
    <t xml:space="preserve">WATER INFRASTRUCTURE IN 3 W/AGSS CENTERS; PIPED WATER CONNECTION IN LUUQ AND A RAINWATER HARVESTING SYSTEM IN DOLOW. </t>
  </si>
  <si>
    <t xml:space="preserve">BOQs of WATER INFRASTRUCTURE IN 3 W/AGSS CENTERS; PIPED WATER CONNECTION IN LUUQ AND A RAINWATER HARVESTING SYSTEM IN DOLOW.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</si>
</sst>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_-&quot;Ksh&quot;* #,##0.00_-;\-&quot;Ksh&quot;* #,##0.00_-;_-&quot;Ksh&quot;* &quot;-&quot;??_-;_-@_-"/>
    <numFmt numFmtId="166" formatCode="[$$-409]#,##0.00"/>
    <numFmt numFmtId="167" formatCode="_-[$$-409]* #,##0.00_ ;_-[$$-409]* \-#,##0.00\ ;_-[$$-409]* &quot;-&quot;??_ ;_-@_ "/>
    <numFmt numFmtId="168" formatCode="_-[$€-2]\ * #,##0.00_-;\-[$€-2]\ * #,##0.00_-;_-[$€-2]\ * &quot;-&quot;??_-;_-@_-"/>
    <numFmt numFmtId="169" formatCode="_-[$$-409]* #,##0.0_ ;_-[$$-409]* \-#,##0.0\ ;_-[$$-409]* &quot;-&quot;??_ ;_-@_ "/>
    <numFmt numFmtId="170" formatCode="0.0"/>
    <numFmt numFmtId="171" formatCode="#,##0.0"/>
    <numFmt numFmtId="172" formatCode="_(&quot;$&quot;* #,##0.0_);_(&quot;$&quot;* \(#,##0.0\);_(&quot;$&quot;* &quot;-&quot;?_);_(@_)"/>
    <numFmt numFmtId="173" formatCode="_-* #,##0_-;\-* #,##0_-;_-* &quot;-&quot;??_-;_-@_-"/>
    <numFmt numFmtId="174" formatCode="_(&quot;$&quot;* #,##0.00_);_(&quot;$&quot;* \(#,##0.00\);_(&quot;$&quot;* &quot;-&quot;?_);_(@_)"/>
    <numFmt numFmtId="175" formatCode="_-[$$-409]* #,##0_ ;_-[$$-409]* \-#,##0\ ;_-[$$-409]* &quot;-&quot;??_ ;_-@_ 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1"/>
      <scheme val="major"/>
    </font>
    <font>
      <sz val="11"/>
      <color theme="1"/>
      <name val="Calibri Light"/>
      <family val="2"/>
      <scheme val="maj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vertAlign val="superscript"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vertAlign val="superscript"/>
      <sz val="11"/>
      <name val="Calibri"/>
      <family val="2"/>
    </font>
    <font>
      <vertAlign val="superscript"/>
      <sz val="10"/>
      <color theme="1"/>
      <name val="Times New Roman"/>
      <family val="1"/>
    </font>
    <font>
      <sz val="12"/>
      <color theme="1"/>
      <name val="Gill Sans MT"/>
      <family val="2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0080A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" fillId="0" borderId="0"/>
    <xf numFmtId="164" fontId="3" fillId="0" borderId="0" applyFont="0" applyFill="0" applyBorder="0" applyAlignment="0" applyProtection="0"/>
  </cellStyleXfs>
  <cellXfs count="195">
    <xf numFmtId="0" fontId="0" fillId="0" borderId="0" xfId="0"/>
    <xf numFmtId="0" fontId="1" fillId="0" borderId="2" xfId="0" applyFont="1" applyBorder="1"/>
    <xf numFmtId="168" fontId="0" fillId="0" borderId="0" xfId="0" applyNumberFormat="1"/>
    <xf numFmtId="169" fontId="0" fillId="0" borderId="0" xfId="0" applyNumberFormat="1"/>
    <xf numFmtId="0" fontId="4" fillId="0" borderId="0" xfId="0" applyFont="1"/>
    <xf numFmtId="166" fontId="4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72" fontId="10" fillId="0" borderId="2" xfId="0" applyNumberFormat="1" applyFont="1" applyBorder="1"/>
    <xf numFmtId="172" fontId="10" fillId="0" borderId="10" xfId="0" applyNumberFormat="1" applyFont="1" applyBorder="1"/>
    <xf numFmtId="0" fontId="9" fillId="0" borderId="2" xfId="3" applyFont="1" applyBorder="1" applyAlignment="1">
      <alignment wrapText="1"/>
    </xf>
    <xf numFmtId="0" fontId="9" fillId="0" borderId="2" xfId="4" applyFont="1" applyBorder="1" applyAlignment="1">
      <alignment horizontal="center"/>
    </xf>
    <xf numFmtId="171" fontId="9" fillId="0" borderId="2" xfId="5" applyNumberFormat="1" applyFont="1" applyFill="1" applyBorder="1" applyAlignment="1">
      <alignment horizontal="center"/>
    </xf>
    <xf numFmtId="170" fontId="10" fillId="0" borderId="9" xfId="0" applyNumberFormat="1" applyFont="1" applyBorder="1" applyAlignment="1">
      <alignment horizontal="center" vertical="center"/>
    </xf>
    <xf numFmtId="0" fontId="10" fillId="6" borderId="2" xfId="4" applyFont="1" applyFill="1" applyBorder="1" applyAlignment="1">
      <alignment horizontal="center"/>
    </xf>
    <xf numFmtId="0" fontId="10" fillId="7" borderId="9" xfId="0" applyFont="1" applyFill="1" applyBorder="1"/>
    <xf numFmtId="0" fontId="12" fillId="7" borderId="2" xfId="3" applyFont="1" applyFill="1" applyBorder="1" applyAlignment="1">
      <alignment wrapText="1"/>
    </xf>
    <xf numFmtId="0" fontId="12" fillId="7" borderId="2" xfId="4" applyFont="1" applyFill="1" applyBorder="1" applyAlignment="1">
      <alignment horizontal="center"/>
    </xf>
    <xf numFmtId="171" fontId="12" fillId="7" borderId="2" xfId="5" applyNumberFormat="1" applyFont="1" applyFill="1" applyBorder="1" applyAlignment="1">
      <alignment horizontal="center"/>
    </xf>
    <xf numFmtId="172" fontId="13" fillId="7" borderId="2" xfId="0" applyNumberFormat="1" applyFont="1" applyFill="1" applyBorder="1"/>
    <xf numFmtId="172" fontId="13" fillId="7" borderId="10" xfId="0" applyNumberFormat="1" applyFont="1" applyFill="1" applyBorder="1"/>
    <xf numFmtId="170" fontId="8" fillId="6" borderId="12" xfId="3" applyNumberFormat="1" applyFont="1" applyFill="1" applyBorder="1" applyAlignment="1">
      <alignment horizontal="center"/>
    </xf>
    <xf numFmtId="0" fontId="8" fillId="6" borderId="1" xfId="3" applyFont="1" applyFill="1" applyBorder="1" applyAlignment="1">
      <alignment horizontal="left"/>
    </xf>
    <xf numFmtId="0" fontId="8" fillId="6" borderId="1" xfId="3" applyFont="1" applyFill="1" applyBorder="1" applyAlignment="1">
      <alignment horizontal="center"/>
    </xf>
    <xf numFmtId="0" fontId="8" fillId="6" borderId="13" xfId="3" applyFont="1" applyFill="1" applyBorder="1" applyAlignment="1">
      <alignment horizontal="center"/>
    </xf>
    <xf numFmtId="0" fontId="9" fillId="6" borderId="12" xfId="3" applyFont="1" applyFill="1" applyBorder="1" applyAlignment="1">
      <alignment horizontal="center"/>
    </xf>
    <xf numFmtId="170" fontId="9" fillId="6" borderId="12" xfId="3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4" fillId="6" borderId="1" xfId="3" applyFont="1" applyFill="1" applyBorder="1" applyAlignment="1">
      <alignment horizontal="left" wrapText="1"/>
    </xf>
    <xf numFmtId="0" fontId="14" fillId="6" borderId="1" xfId="3" applyFont="1" applyFill="1" applyBorder="1" applyAlignment="1">
      <alignment horizontal="center" vertical="center"/>
    </xf>
    <xf numFmtId="170" fontId="14" fillId="6" borderId="1" xfId="3" applyNumberFormat="1" applyFont="1" applyFill="1" applyBorder="1" applyAlignment="1">
      <alignment horizontal="center" vertical="center"/>
    </xf>
    <xf numFmtId="172" fontId="14" fillId="6" borderId="1" xfId="0" applyNumberFormat="1" applyFont="1" applyFill="1" applyBorder="1" applyAlignment="1">
      <alignment horizontal="center" vertical="center" wrapText="1"/>
    </xf>
    <xf numFmtId="167" fontId="14" fillId="6" borderId="13" xfId="2" applyNumberFormat="1" applyFont="1" applyFill="1" applyBorder="1" applyAlignment="1">
      <alignment horizontal="center" vertical="center"/>
    </xf>
    <xf numFmtId="0" fontId="12" fillId="6" borderId="1" xfId="3" applyFont="1" applyFill="1" applyBorder="1"/>
    <xf numFmtId="0" fontId="12" fillId="6" borderId="1" xfId="3" applyFont="1" applyFill="1" applyBorder="1" applyAlignment="1">
      <alignment horizontal="center" vertical="center"/>
    </xf>
    <xf numFmtId="0" fontId="12" fillId="6" borderId="13" xfId="3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left" vertical="top" wrapText="1"/>
    </xf>
    <xf numFmtId="0" fontId="14" fillId="6" borderId="1" xfId="0" applyFont="1" applyFill="1" applyBorder="1" applyAlignment="1">
      <alignment horizontal="center" vertical="center"/>
    </xf>
    <xf numFmtId="171" fontId="14" fillId="6" borderId="1" xfId="0" applyNumberFormat="1" applyFont="1" applyFill="1" applyBorder="1" applyAlignment="1">
      <alignment horizontal="center" vertical="center"/>
    </xf>
    <xf numFmtId="172" fontId="14" fillId="6" borderId="13" xfId="0" applyNumberFormat="1" applyFont="1" applyFill="1" applyBorder="1" applyAlignment="1">
      <alignment horizontal="center" vertical="center" wrapText="1"/>
    </xf>
    <xf numFmtId="170" fontId="13" fillId="0" borderId="9" xfId="0" applyNumberFormat="1" applyFont="1" applyBorder="1" applyAlignment="1">
      <alignment horizontal="center" vertical="center"/>
    </xf>
    <xf numFmtId="0" fontId="12" fillId="0" borderId="2" xfId="3" applyFont="1" applyBorder="1" applyAlignment="1">
      <alignment wrapText="1"/>
    </xf>
    <xf numFmtId="3" fontId="14" fillId="0" borderId="2" xfId="3" applyNumberFormat="1" applyFont="1" applyBorder="1" applyAlignment="1">
      <alignment horizontal="center"/>
    </xf>
    <xf numFmtId="171" fontId="14" fillId="0" borderId="2" xfId="3" applyNumberFormat="1" applyFont="1" applyBorder="1" applyAlignment="1">
      <alignment horizontal="right"/>
    </xf>
    <xf numFmtId="172" fontId="15" fillId="0" borderId="2" xfId="0" applyNumberFormat="1" applyFont="1" applyBorder="1"/>
    <xf numFmtId="172" fontId="15" fillId="0" borderId="10" xfId="0" applyNumberFormat="1" applyFont="1" applyBorder="1"/>
    <xf numFmtId="0" fontId="15" fillId="0" borderId="9" xfId="0" applyFont="1" applyBorder="1" applyAlignment="1">
      <alignment horizontal="center" vertical="center"/>
    </xf>
    <xf numFmtId="0" fontId="14" fillId="0" borderId="2" xfId="3" applyFont="1" applyBorder="1" applyAlignment="1">
      <alignment wrapText="1"/>
    </xf>
    <xf numFmtId="0" fontId="14" fillId="0" borderId="2" xfId="4" applyFont="1" applyBorder="1" applyAlignment="1">
      <alignment horizontal="center"/>
    </xf>
    <xf numFmtId="171" fontId="14" fillId="0" borderId="2" xfId="5" applyNumberFormat="1" applyFont="1" applyFill="1" applyBorder="1" applyAlignment="1">
      <alignment horizontal="center"/>
    </xf>
    <xf numFmtId="172" fontId="14" fillId="0" borderId="2" xfId="0" applyNumberFormat="1" applyFont="1" applyBorder="1" applyAlignment="1">
      <alignment horizontal="center"/>
    </xf>
    <xf numFmtId="170" fontId="15" fillId="0" borderId="9" xfId="0" applyNumberFormat="1" applyFont="1" applyBorder="1" applyAlignment="1">
      <alignment horizontal="center" vertical="center"/>
    </xf>
    <xf numFmtId="172" fontId="14" fillId="0" borderId="2" xfId="0" applyNumberFormat="1" applyFont="1" applyBorder="1"/>
    <xf numFmtId="172" fontId="14" fillId="0" borderId="2" xfId="0" applyNumberFormat="1" applyFont="1" applyBorder="1" applyAlignment="1">
      <alignment horizontal="center" wrapText="1"/>
    </xf>
    <xf numFmtId="172" fontId="15" fillId="0" borderId="11" xfId="0" applyNumberFormat="1" applyFont="1" applyBorder="1"/>
    <xf numFmtId="172" fontId="14" fillId="0" borderId="1" xfId="0" applyNumberFormat="1" applyFont="1" applyBorder="1" applyAlignment="1">
      <alignment horizontal="center"/>
    </xf>
    <xf numFmtId="0" fontId="15" fillId="6" borderId="2" xfId="4" applyFont="1" applyFill="1" applyBorder="1" applyAlignment="1">
      <alignment horizontal="center"/>
    </xf>
    <xf numFmtId="172" fontId="15" fillId="6" borderId="2" xfId="0" applyNumberFormat="1" applyFont="1" applyFill="1" applyBorder="1"/>
    <xf numFmtId="172" fontId="15" fillId="6" borderId="10" xfId="0" applyNumberFormat="1" applyFont="1" applyFill="1" applyBorder="1"/>
    <xf numFmtId="0" fontId="15" fillId="7" borderId="9" xfId="0" applyFont="1" applyFill="1" applyBorder="1"/>
    <xf numFmtId="0" fontId="13" fillId="0" borderId="2" xfId="0" applyFont="1" applyBorder="1" applyAlignment="1">
      <alignment horizontal="left" vertical="center"/>
    </xf>
    <xf numFmtId="172" fontId="14" fillId="6" borderId="13" xfId="0" applyNumberFormat="1" applyFont="1" applyFill="1" applyBorder="1" applyAlignment="1">
      <alignment horizontal="center" wrapText="1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3" fillId="0" borderId="2" xfId="1" applyNumberFormat="1" applyFont="1" applyBorder="1" applyAlignment="1">
      <alignment horizontal="center" vertical="center"/>
    </xf>
    <xf numFmtId="0" fontId="14" fillId="6" borderId="1" xfId="1" applyNumberFormat="1" applyFont="1" applyFill="1" applyBorder="1" applyAlignment="1">
      <alignment horizontal="center" vertical="center" wrapText="1"/>
    </xf>
    <xf numFmtId="0" fontId="12" fillId="6" borderId="1" xfId="1" applyNumberFormat="1" applyFont="1" applyFill="1" applyBorder="1" applyAlignment="1">
      <alignment horizontal="center" vertical="center"/>
    </xf>
    <xf numFmtId="0" fontId="0" fillId="0" borderId="0" xfId="1" applyNumberFormat="1" applyFont="1"/>
    <xf numFmtId="167" fontId="14" fillId="6" borderId="13" xfId="3" applyNumberFormat="1" applyFont="1" applyFill="1" applyBorder="1" applyAlignment="1">
      <alignment horizontal="center" vertical="center"/>
    </xf>
    <xf numFmtId="0" fontId="14" fillId="6" borderId="1" xfId="3" applyFont="1" applyFill="1" applyBorder="1" applyAlignment="1">
      <alignment wrapText="1"/>
    </xf>
    <xf numFmtId="0" fontId="15" fillId="0" borderId="2" xfId="0" applyFont="1" applyBorder="1" applyAlignment="1">
      <alignment horizontal="left" vertical="center" wrapText="1"/>
    </xf>
    <xf numFmtId="167" fontId="15" fillId="0" borderId="2" xfId="1" applyNumberFormat="1" applyFont="1" applyBorder="1" applyAlignment="1">
      <alignment horizontal="center" vertical="center"/>
    </xf>
    <xf numFmtId="0" fontId="12" fillId="6" borderId="1" xfId="3" applyFont="1" applyFill="1" applyBorder="1" applyAlignment="1">
      <alignment horizontal="left"/>
    </xf>
    <xf numFmtId="0" fontId="12" fillId="6" borderId="1" xfId="3" applyFont="1" applyFill="1" applyBorder="1" applyAlignment="1">
      <alignment horizontal="center"/>
    </xf>
    <xf numFmtId="0" fontId="12" fillId="6" borderId="1" xfId="1" applyNumberFormat="1" applyFont="1" applyFill="1" applyBorder="1" applyAlignment="1">
      <alignment horizontal="center"/>
    </xf>
    <xf numFmtId="0" fontId="12" fillId="6" borderId="13" xfId="3" applyFont="1" applyFill="1" applyBorder="1" applyAlignment="1">
      <alignment horizontal="center"/>
    </xf>
    <xf numFmtId="0" fontId="14" fillId="6" borderId="1" xfId="3" applyFont="1" applyFill="1" applyBorder="1" applyAlignment="1">
      <alignment horizontal="center"/>
    </xf>
    <xf numFmtId="0" fontId="14" fillId="6" borderId="1" xfId="3" applyFont="1" applyFill="1" applyBorder="1" applyAlignment="1">
      <alignment horizontal="left"/>
    </xf>
    <xf numFmtId="167" fontId="14" fillId="6" borderId="13" xfId="1" applyNumberFormat="1" applyFont="1" applyFill="1" applyBorder="1" applyAlignment="1">
      <alignment horizontal="center"/>
    </xf>
    <xf numFmtId="0" fontId="18" fillId="0" borderId="2" xfId="0" applyFont="1" applyBorder="1" applyAlignment="1">
      <alignment vertical="top"/>
    </xf>
    <xf numFmtId="0" fontId="21" fillId="0" borderId="2" xfId="0" applyFont="1" applyBorder="1" applyAlignment="1">
      <alignment horizontal="justify"/>
    </xf>
    <xf numFmtId="0" fontId="15" fillId="0" borderId="2" xfId="0" applyFont="1" applyBorder="1" applyAlignment="1">
      <alignment vertical="top"/>
    </xf>
    <xf numFmtId="0" fontId="21" fillId="0" borderId="2" xfId="0" applyFont="1" applyBorder="1" applyAlignment="1">
      <alignment horizontal="justify" vertical="top"/>
    </xf>
    <xf numFmtId="0" fontId="15" fillId="0" borderId="2" xfId="0" applyFont="1" applyBorder="1"/>
    <xf numFmtId="0" fontId="13" fillId="0" borderId="2" xfId="0" applyFont="1" applyBorder="1" applyAlignment="1">
      <alignment vertical="top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67" fontId="13" fillId="0" borderId="2" xfId="0" applyNumberFormat="1" applyFon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22" fillId="0" borderId="2" xfId="0" applyNumberFormat="1" applyFont="1" applyBorder="1" applyAlignment="1">
      <alignment horizontal="center" vertical="center"/>
    </xf>
    <xf numFmtId="173" fontId="21" fillId="0" borderId="2" xfId="0" applyNumberFormat="1" applyFont="1" applyBorder="1" applyAlignment="1">
      <alignment horizontal="center" vertical="center"/>
    </xf>
    <xf numFmtId="172" fontId="13" fillId="7" borderId="2" xfId="0" applyNumberFormat="1" applyFont="1" applyFill="1" applyBorder="1" applyAlignment="1">
      <alignment horizontal="center"/>
    </xf>
    <xf numFmtId="0" fontId="10" fillId="6" borderId="2" xfId="3" applyFont="1" applyFill="1" applyBorder="1" applyAlignment="1">
      <alignment wrapText="1"/>
    </xf>
    <xf numFmtId="0" fontId="15" fillId="6" borderId="2" xfId="3" applyFont="1" applyFill="1" applyBorder="1" applyAlignment="1">
      <alignment wrapText="1"/>
    </xf>
    <xf numFmtId="172" fontId="15" fillId="6" borderId="10" xfId="0" applyNumberFormat="1" applyFont="1" applyFill="1" applyBorder="1" applyAlignment="1">
      <alignment horizontal="center"/>
    </xf>
    <xf numFmtId="0" fontId="13" fillId="7" borderId="9" xfId="0" applyFont="1" applyFill="1" applyBorder="1"/>
    <xf numFmtId="172" fontId="13" fillId="7" borderId="2" xfId="2" applyNumberFormat="1" applyFont="1" applyFill="1" applyBorder="1" applyAlignment="1"/>
    <xf numFmtId="0" fontId="15" fillId="0" borderId="2" xfId="0" applyFont="1" applyBorder="1" applyAlignment="1">
      <alignment wrapText="1"/>
    </xf>
    <xf numFmtId="170" fontId="15" fillId="0" borderId="14" xfId="0" applyNumberFormat="1" applyFont="1" applyBorder="1" applyAlignment="1">
      <alignment horizontal="center" vertical="center"/>
    </xf>
    <xf numFmtId="0" fontId="15" fillId="0" borderId="7" xfId="0" applyFont="1" applyBorder="1"/>
    <xf numFmtId="0" fontId="15" fillId="0" borderId="7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" fillId="0" borderId="9" xfId="0" applyFont="1" applyBorder="1"/>
    <xf numFmtId="167" fontId="13" fillId="0" borderId="10" xfId="0" applyNumberFormat="1" applyFont="1" applyBorder="1" applyAlignment="1">
      <alignment horizontal="center" vertical="center"/>
    </xf>
    <xf numFmtId="0" fontId="13" fillId="7" borderId="18" xfId="0" applyFont="1" applyFill="1" applyBorder="1"/>
    <xf numFmtId="0" fontId="12" fillId="7" borderId="19" xfId="3" applyFont="1" applyFill="1" applyBorder="1" applyAlignment="1">
      <alignment wrapText="1"/>
    </xf>
    <xf numFmtId="0" fontId="12" fillId="7" borderId="19" xfId="4" applyFont="1" applyFill="1" applyBorder="1" applyAlignment="1">
      <alignment horizontal="center"/>
    </xf>
    <xf numFmtId="171" fontId="12" fillId="7" borderId="19" xfId="5" applyNumberFormat="1" applyFont="1" applyFill="1" applyBorder="1" applyAlignment="1">
      <alignment horizontal="center"/>
    </xf>
    <xf numFmtId="172" fontId="13" fillId="7" borderId="19" xfId="2" applyNumberFormat="1" applyFont="1" applyFill="1" applyBorder="1" applyAlignment="1"/>
    <xf numFmtId="172" fontId="13" fillId="7" borderId="20" xfId="0" applyNumberFormat="1" applyFont="1" applyFill="1" applyBorder="1"/>
    <xf numFmtId="171" fontId="10" fillId="6" borderId="2" xfId="5" applyNumberFormat="1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20" fillId="7" borderId="21" xfId="0" applyFont="1" applyFill="1" applyBorder="1"/>
    <xf numFmtId="0" fontId="23" fillId="7" borderId="22" xfId="3" applyFont="1" applyFill="1" applyBorder="1" applyAlignment="1">
      <alignment wrapText="1"/>
    </xf>
    <xf numFmtId="0" fontId="23" fillId="7" borderId="22" xfId="4" applyFont="1" applyFill="1" applyBorder="1" applyAlignment="1">
      <alignment horizontal="center"/>
    </xf>
    <xf numFmtId="171" fontId="23" fillId="7" borderId="22" xfId="5" applyNumberFormat="1" applyFont="1" applyFill="1" applyBorder="1" applyAlignment="1">
      <alignment horizontal="center"/>
    </xf>
    <xf numFmtId="172" fontId="20" fillId="7" borderId="22" xfId="0" applyNumberFormat="1" applyFont="1" applyFill="1" applyBorder="1"/>
    <xf numFmtId="172" fontId="20" fillId="7" borderId="28" xfId="0" applyNumberFormat="1" applyFont="1" applyFill="1" applyBorder="1"/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167" fontId="19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vertical="top" wrapText="1"/>
    </xf>
    <xf numFmtId="172" fontId="20" fillId="8" borderId="23" xfId="0" applyNumberFormat="1" applyFont="1" applyFill="1" applyBorder="1" applyAlignment="1">
      <alignment vertical="center" wrapText="1"/>
    </xf>
    <xf numFmtId="172" fontId="20" fillId="8" borderId="25" xfId="0" applyNumberFormat="1" applyFont="1" applyFill="1" applyBorder="1" applyAlignment="1">
      <alignment vertical="center" wrapText="1"/>
    </xf>
    <xf numFmtId="172" fontId="20" fillId="8" borderId="26" xfId="0" applyNumberFormat="1" applyFont="1" applyFill="1" applyBorder="1" applyAlignment="1">
      <alignment vertical="center" wrapText="1"/>
    </xf>
    <xf numFmtId="172" fontId="20" fillId="8" borderId="20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0" fontId="18" fillId="3" borderId="23" xfId="0" applyFont="1" applyFill="1" applyBorder="1"/>
    <xf numFmtId="0" fontId="20" fillId="3" borderId="24" xfId="0" applyFont="1" applyFill="1" applyBorder="1"/>
    <xf numFmtId="0" fontId="18" fillId="3" borderId="25" xfId="0" applyFont="1" applyFill="1" applyBorder="1"/>
    <xf numFmtId="0" fontId="17" fillId="2" borderId="12" xfId="0" applyFont="1" applyFill="1" applyBorder="1" applyAlignment="1">
      <alignment horizontal="center" vertical="top" wrapText="1"/>
    </xf>
    <xf numFmtId="166" fontId="17" fillId="2" borderId="10" xfId="0" applyNumberFormat="1" applyFont="1" applyFill="1" applyBorder="1" applyAlignment="1">
      <alignment horizontal="left" vertical="center" wrapText="1"/>
    </xf>
    <xf numFmtId="0" fontId="18" fillId="0" borderId="9" xfId="0" applyFont="1" applyBorder="1"/>
    <xf numFmtId="167" fontId="18" fillId="0" borderId="10" xfId="0" applyNumberFormat="1" applyFont="1" applyBorder="1"/>
    <xf numFmtId="0" fontId="20" fillId="4" borderId="18" xfId="0" applyFont="1" applyFill="1" applyBorder="1"/>
    <xf numFmtId="0" fontId="15" fillId="0" borderId="22" xfId="0" applyFont="1" applyBorder="1" applyAlignment="1">
      <alignment wrapText="1"/>
    </xf>
    <xf numFmtId="0" fontId="15" fillId="0" borderId="22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/>
    </xf>
    <xf numFmtId="172" fontId="15" fillId="0" borderId="31" xfId="0" applyNumberFormat="1" applyFont="1" applyBorder="1"/>
    <xf numFmtId="0" fontId="13" fillId="9" borderId="18" xfId="0" applyFont="1" applyFill="1" applyBorder="1"/>
    <xf numFmtId="0" fontId="12" fillId="9" borderId="19" xfId="3" applyFont="1" applyFill="1" applyBorder="1" applyAlignment="1">
      <alignment wrapText="1"/>
    </xf>
    <xf numFmtId="0" fontId="12" fillId="9" borderId="19" xfId="4" applyFont="1" applyFill="1" applyBorder="1" applyAlignment="1">
      <alignment horizontal="center"/>
    </xf>
    <xf numFmtId="171" fontId="12" fillId="9" borderId="19" xfId="5" applyNumberFormat="1" applyFont="1" applyFill="1" applyBorder="1" applyAlignment="1">
      <alignment horizontal="center"/>
    </xf>
    <xf numFmtId="172" fontId="13" fillId="9" borderId="19" xfId="2" applyNumberFormat="1" applyFont="1" applyFill="1" applyBorder="1" applyAlignment="1"/>
    <xf numFmtId="172" fontId="13" fillId="9" borderId="20" xfId="0" applyNumberFormat="1" applyFont="1" applyFill="1" applyBorder="1"/>
    <xf numFmtId="0" fontId="18" fillId="0" borderId="3" xfId="0" applyFont="1" applyBorder="1" applyAlignment="1">
      <alignment wrapText="1"/>
    </xf>
    <xf numFmtId="174" fontId="13" fillId="7" borderId="10" xfId="0" applyNumberFormat="1" applyFont="1" applyFill="1" applyBorder="1"/>
    <xf numFmtId="174" fontId="13" fillId="7" borderId="2" xfId="2" applyNumberFormat="1" applyFont="1" applyFill="1" applyBorder="1" applyAlignment="1"/>
    <xf numFmtId="175" fontId="20" fillId="4" borderId="30" xfId="0" applyNumberFormat="1" applyFont="1" applyFill="1" applyBorder="1"/>
    <xf numFmtId="0" fontId="29" fillId="0" borderId="0" xfId="0" applyFont="1"/>
    <xf numFmtId="0" fontId="30" fillId="0" borderId="0" xfId="0" applyFont="1"/>
    <xf numFmtId="0" fontId="20" fillId="4" borderId="29" xfId="0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23" fillId="8" borderId="23" xfId="3" applyFont="1" applyFill="1" applyBorder="1" applyAlignment="1">
      <alignment horizontal="center" vertical="center" wrapText="1"/>
    </xf>
    <xf numFmtId="0" fontId="23" fillId="8" borderId="24" xfId="3" applyFont="1" applyFill="1" applyBorder="1" applyAlignment="1">
      <alignment horizontal="center" vertical="center" wrapText="1"/>
    </xf>
    <xf numFmtId="0" fontId="23" fillId="8" borderId="25" xfId="3" applyFont="1" applyFill="1" applyBorder="1" applyAlignment="1">
      <alignment horizontal="center" vertical="center" wrapText="1"/>
    </xf>
    <xf numFmtId="0" fontId="23" fillId="8" borderId="26" xfId="3" applyFont="1" applyFill="1" applyBorder="1" applyAlignment="1">
      <alignment horizontal="center" vertical="center" wrapText="1"/>
    </xf>
    <xf numFmtId="0" fontId="23" fillId="8" borderId="27" xfId="3" applyFont="1" applyFill="1" applyBorder="1" applyAlignment="1">
      <alignment horizontal="center" vertical="center" wrapText="1"/>
    </xf>
    <xf numFmtId="0" fontId="23" fillId="8" borderId="20" xfId="3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17" fillId="5" borderId="4" xfId="0" applyFont="1" applyFill="1" applyBorder="1" applyAlignment="1">
      <alignment horizontal="center"/>
    </xf>
    <xf numFmtId="0" fontId="12" fillId="6" borderId="3" xfId="3" applyFont="1" applyFill="1" applyBorder="1" applyAlignment="1">
      <alignment horizontal="left"/>
    </xf>
    <xf numFmtId="0" fontId="12" fillId="6" borderId="4" xfId="3" applyFont="1" applyFill="1" applyBorder="1" applyAlignment="1">
      <alignment horizontal="left"/>
    </xf>
    <xf numFmtId="0" fontId="13" fillId="6" borderId="3" xfId="3" applyFont="1" applyFill="1" applyBorder="1" applyAlignment="1">
      <alignment horizontal="left" wrapText="1"/>
    </xf>
    <xf numFmtId="0" fontId="13" fillId="6" borderId="5" xfId="3" applyFont="1" applyFill="1" applyBorder="1" applyAlignment="1">
      <alignment horizontal="left" wrapText="1"/>
    </xf>
    <xf numFmtId="0" fontId="13" fillId="6" borderId="11" xfId="3" applyFont="1" applyFill="1" applyBorder="1" applyAlignment="1">
      <alignment horizontal="left" wrapText="1"/>
    </xf>
    <xf numFmtId="0" fontId="17" fillId="5" borderId="15" xfId="0" applyFont="1" applyFill="1" applyBorder="1" applyAlignment="1">
      <alignment horizontal="center"/>
    </xf>
    <xf numFmtId="0" fontId="17" fillId="5" borderId="16" xfId="0" applyFont="1" applyFill="1" applyBorder="1" applyAlignment="1">
      <alignment horizontal="center"/>
    </xf>
    <xf numFmtId="0" fontId="17" fillId="5" borderId="17" xfId="0" applyFont="1" applyFill="1" applyBorder="1" applyAlignment="1">
      <alignment horizontal="center"/>
    </xf>
    <xf numFmtId="0" fontId="13" fillId="0" borderId="3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0" fillId="7" borderId="2" xfId="0" applyFont="1" applyFill="1" applyBorder="1"/>
    <xf numFmtId="172" fontId="20" fillId="8" borderId="2" xfId="0" applyNumberFormat="1" applyFont="1" applyFill="1" applyBorder="1" applyAlignment="1">
      <alignment vertical="center" wrapText="1"/>
    </xf>
    <xf numFmtId="0" fontId="17" fillId="5" borderId="3" xfId="0" applyFont="1" applyFill="1" applyBorder="1" applyAlignment="1">
      <alignment horizontal="center" wrapText="1"/>
    </xf>
    <xf numFmtId="0" fontId="17" fillId="5" borderId="5" xfId="0" applyFont="1" applyFill="1" applyBorder="1" applyAlignment="1">
      <alignment horizontal="center" wrapText="1"/>
    </xf>
    <xf numFmtId="0" fontId="17" fillId="5" borderId="4" xfId="0" applyFont="1" applyFill="1" applyBorder="1" applyAlignment="1">
      <alignment horizontal="center" wrapText="1"/>
    </xf>
    <xf numFmtId="0" fontId="31" fillId="0" borderId="32" xfId="3" applyFont="1" applyBorder="1" applyAlignment="1">
      <alignment wrapText="1"/>
    </xf>
    <xf numFmtId="0" fontId="23" fillId="8" borderId="3" xfId="3" applyFont="1" applyFill="1" applyBorder="1" applyAlignment="1">
      <alignment horizontal="right" vertical="center" wrapText="1"/>
    </xf>
    <xf numFmtId="0" fontId="23" fillId="8" borderId="5" xfId="3" applyFont="1" applyFill="1" applyBorder="1" applyAlignment="1">
      <alignment horizontal="right" vertical="center" wrapText="1"/>
    </xf>
    <xf numFmtId="0" fontId="23" fillId="8" borderId="4" xfId="3" applyFont="1" applyFill="1" applyBorder="1" applyAlignment="1">
      <alignment horizontal="right" vertical="center" wrapText="1"/>
    </xf>
    <xf numFmtId="0" fontId="17" fillId="5" borderId="15" xfId="0" applyFont="1" applyFill="1" applyBorder="1" applyAlignment="1">
      <alignment horizontal="center" wrapText="1"/>
    </xf>
    <xf numFmtId="0" fontId="17" fillId="5" borderId="16" xfId="0" applyFont="1" applyFill="1" applyBorder="1" applyAlignment="1">
      <alignment horizontal="center" wrapText="1"/>
    </xf>
    <xf numFmtId="0" fontId="17" fillId="5" borderId="17" xfId="0" applyFont="1" applyFill="1" applyBorder="1" applyAlignment="1">
      <alignment horizontal="center" wrapText="1"/>
    </xf>
    <xf numFmtId="0" fontId="13" fillId="0" borderId="2" xfId="0" applyFont="1" applyBorder="1"/>
    <xf numFmtId="0" fontId="12" fillId="7" borderId="33" xfId="3" applyFont="1" applyFill="1" applyBorder="1" applyAlignment="1">
      <alignment horizontal="center" wrapText="1"/>
    </xf>
    <xf numFmtId="0" fontId="12" fillId="7" borderId="34" xfId="3" applyFont="1" applyFill="1" applyBorder="1" applyAlignment="1">
      <alignment horizontal="center" wrapText="1"/>
    </xf>
    <xf numFmtId="0" fontId="12" fillId="7" borderId="35" xfId="3" applyFont="1" applyFill="1" applyBorder="1" applyAlignment="1">
      <alignment horizontal="center" wrapText="1"/>
    </xf>
  </cellXfs>
  <cellStyles count="6">
    <cellStyle name="Comma 3" xfId="5" xr:uid="{00000000-0005-0000-0000-000001000000}"/>
    <cellStyle name="Currency" xfId="1" builtinId="4"/>
    <cellStyle name="Normal" xfId="0" builtinId="0"/>
    <cellStyle name="Normal 2 3" xfId="4" xr:uid="{00000000-0005-0000-0000-000004000000}"/>
    <cellStyle name="Normal 3" xfId="3" xr:uid="{00000000-0005-0000-0000-000005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1</xdr:col>
      <xdr:colOff>703792</xdr:colOff>
      <xdr:row>3</xdr:row>
      <xdr:rowOff>5291</xdr:rowOff>
    </xdr:to>
    <xdr:pic>
      <xdr:nvPicPr>
        <xdr:cNvPr id="5" name="Content Placeholder 3" descr="A green and white card with red text&#10;&#10;AI-generated content may be incorrect.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1294765" cy="550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6542</xdr:colOff>
      <xdr:row>0</xdr:row>
      <xdr:rowOff>0</xdr:rowOff>
    </xdr:from>
    <xdr:to>
      <xdr:col>1</xdr:col>
      <xdr:colOff>1041400</xdr:colOff>
      <xdr:row>3</xdr:row>
      <xdr:rowOff>0</xdr:rowOff>
    </xdr:to>
    <xdr:pic>
      <xdr:nvPicPr>
        <xdr:cNvPr id="3" name="Content Placeholder 3" descr="A green and white card with red text&#10;&#10;AI-generated content may be incorrect.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2" y="0"/>
          <a:ext cx="1485708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0</xdr:rowOff>
    </xdr:from>
    <xdr:to>
      <xdr:col>1</xdr:col>
      <xdr:colOff>876108</xdr:colOff>
      <xdr:row>3</xdr:row>
      <xdr:rowOff>0</xdr:rowOff>
    </xdr:to>
    <xdr:pic>
      <xdr:nvPicPr>
        <xdr:cNvPr id="6" name="Content Placeholder 3" descr="A green and white card with red text&#10;&#10;AI-generated content may be incorrect.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0"/>
          <a:ext cx="1485708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869758</xdr:colOff>
      <xdr:row>3</xdr:row>
      <xdr:rowOff>0</xdr:rowOff>
    </xdr:to>
    <xdr:pic>
      <xdr:nvPicPr>
        <xdr:cNvPr id="4" name="Content Placeholder 3" descr="A green and white card with red text&#10;&#10;AI-generated content may be incorrect.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85708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</xdr:colOff>
      <xdr:row>0</xdr:row>
      <xdr:rowOff>7620</xdr:rowOff>
    </xdr:from>
    <xdr:to>
      <xdr:col>1</xdr:col>
      <xdr:colOff>701040</xdr:colOff>
      <xdr:row>2</xdr:row>
      <xdr:rowOff>177800</xdr:rowOff>
    </xdr:to>
    <xdr:pic>
      <xdr:nvPicPr>
        <xdr:cNvPr id="5" name="Content Placeholder 3" descr="A green and white card with red text&#10;&#10;AI-generated content may be incorrect.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" y="7620"/>
          <a:ext cx="1310005" cy="5359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</xdr:colOff>
      <xdr:row>0</xdr:row>
      <xdr:rowOff>7620</xdr:rowOff>
    </xdr:from>
    <xdr:to>
      <xdr:col>1</xdr:col>
      <xdr:colOff>885190</xdr:colOff>
      <xdr:row>2</xdr:row>
      <xdr:rowOff>177800</xdr:rowOff>
    </xdr:to>
    <xdr:pic>
      <xdr:nvPicPr>
        <xdr:cNvPr id="4" name="Content Placeholder 3" descr="A green and white card with red text&#10;&#10;AI-generated content may be incorrect.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" y="7620"/>
          <a:ext cx="1311275" cy="5384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</xdr:colOff>
      <xdr:row>0</xdr:row>
      <xdr:rowOff>7620</xdr:rowOff>
    </xdr:from>
    <xdr:to>
      <xdr:col>1</xdr:col>
      <xdr:colOff>866140</xdr:colOff>
      <xdr:row>2</xdr:row>
      <xdr:rowOff>177800</xdr:rowOff>
    </xdr:to>
    <xdr:pic>
      <xdr:nvPicPr>
        <xdr:cNvPr id="4" name="Content Placeholder 3" descr="A green and white card with red text&#10;&#10;AI-generated content may be incorrect.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" y="7620"/>
          <a:ext cx="1311275" cy="5384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</xdr:colOff>
      <xdr:row>0</xdr:row>
      <xdr:rowOff>7620</xdr:rowOff>
    </xdr:from>
    <xdr:to>
      <xdr:col>1</xdr:col>
      <xdr:colOff>866140</xdr:colOff>
      <xdr:row>2</xdr:row>
      <xdr:rowOff>177800</xdr:rowOff>
    </xdr:to>
    <xdr:pic>
      <xdr:nvPicPr>
        <xdr:cNvPr id="2" name="Content Placeholder 3" descr="A green and white card with red text&#10;&#10;AI-generated content may be incorrect.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" y="7620"/>
          <a:ext cx="1311275" cy="5384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17"/>
  <sheetViews>
    <sheetView topLeftCell="A8" zoomScale="120" zoomScaleNormal="120" workbookViewId="0">
      <selection activeCell="B12" sqref="B12"/>
    </sheetView>
  </sheetViews>
  <sheetFormatPr defaultColWidth="8.81640625" defaultRowHeight="14" x14ac:dyDescent="0.3"/>
  <cols>
    <col min="1" max="1" width="8.81640625" style="7"/>
    <col min="2" max="2" width="47" style="7" customWidth="1"/>
    <col min="3" max="3" width="20.6328125" style="7" customWidth="1"/>
    <col min="4" max="16384" width="8.81640625" style="7"/>
  </cols>
  <sheetData>
    <row r="3" spans="1:3" ht="14.5" customHeight="1" thickBot="1" x14ac:dyDescent="0.35"/>
    <row r="4" spans="1:3" ht="15.5" x14ac:dyDescent="0.35">
      <c r="A4" s="131"/>
      <c r="B4" s="132" t="s">
        <v>215</v>
      </c>
      <c r="C4" s="133"/>
    </row>
    <row r="5" spans="1:3" ht="15" x14ac:dyDescent="0.3">
      <c r="A5" s="134" t="s">
        <v>0</v>
      </c>
      <c r="B5" s="129" t="s">
        <v>1</v>
      </c>
      <c r="C5" s="135" t="s">
        <v>174</v>
      </c>
    </row>
    <row r="6" spans="1:3" ht="31" x14ac:dyDescent="0.35">
      <c r="A6" s="136">
        <v>1</v>
      </c>
      <c r="B6" s="130" t="s">
        <v>217</v>
      </c>
      <c r="C6" s="137">
        <f>'BOQ of Shallow Well'!F41</f>
        <v>0</v>
      </c>
    </row>
    <row r="7" spans="1:3" ht="46.5" x14ac:dyDescent="0.35">
      <c r="A7" s="136">
        <v>2</v>
      </c>
      <c r="B7" s="130" t="s">
        <v>216</v>
      </c>
      <c r="C7" s="137">
        <f>'BOQ of Reh Tank &amp; Pipe Laying'!F20</f>
        <v>0</v>
      </c>
    </row>
    <row r="8" spans="1:3" ht="31" x14ac:dyDescent="0.35">
      <c r="A8" s="136">
        <v>3</v>
      </c>
      <c r="B8" s="130" t="s">
        <v>220</v>
      </c>
      <c r="C8" s="137">
        <f>'BOQ of twin Latrines'!F32</f>
        <v>0</v>
      </c>
    </row>
    <row r="9" spans="1:3" ht="46.5" x14ac:dyDescent="0.35">
      <c r="A9" s="136">
        <v>4</v>
      </c>
      <c r="B9" s="130" t="s">
        <v>221</v>
      </c>
      <c r="C9" s="137">
        <f>'BOQ of Single latines+handwashi'!F34</f>
        <v>0</v>
      </c>
    </row>
    <row r="10" spans="1:3" ht="31" x14ac:dyDescent="0.35">
      <c r="A10" s="136">
        <v>5</v>
      </c>
      <c r="B10" s="130" t="s">
        <v>218</v>
      </c>
      <c r="C10" s="137">
        <f>'BOQ of Water Points'!F30</f>
        <v>0</v>
      </c>
    </row>
    <row r="11" spans="1:3" ht="31" x14ac:dyDescent="0.35">
      <c r="A11" s="136">
        <v>6</v>
      </c>
      <c r="B11" s="130" t="s">
        <v>219</v>
      </c>
      <c r="C11" s="137">
        <f>'BOQ of Solar pump &amp; Fencing '!F21</f>
        <v>0</v>
      </c>
    </row>
    <row r="12" spans="1:3" ht="62" x14ac:dyDescent="0.35">
      <c r="A12" s="136">
        <v>7</v>
      </c>
      <c r="B12" s="149" t="s">
        <v>231</v>
      </c>
      <c r="C12" s="137">
        <f>'BOQ WAGSS&amp; Rainwater Harvesting'!F43</f>
        <v>0</v>
      </c>
    </row>
    <row r="13" spans="1:3" s="8" customFormat="1" ht="15.5" thickBot="1" x14ac:dyDescent="0.35">
      <c r="A13" s="138"/>
      <c r="B13" s="155" t="s">
        <v>196</v>
      </c>
      <c r="C13" s="152">
        <f>SUM(C6:C12)</f>
        <v>0</v>
      </c>
    </row>
    <row r="17" spans="1:3" customFormat="1" ht="18.5" x14ac:dyDescent="0.55000000000000004">
      <c r="A17" s="153" t="s">
        <v>214</v>
      </c>
      <c r="B17" s="154"/>
      <c r="C17" s="153"/>
    </row>
  </sheetData>
  <phoneticPr fontId="2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F44"/>
  <sheetViews>
    <sheetView topLeftCell="A30" workbookViewId="0">
      <selection activeCell="F42" sqref="F42"/>
    </sheetView>
  </sheetViews>
  <sheetFormatPr defaultColWidth="8.6328125" defaultRowHeight="14.5" x14ac:dyDescent="0.35"/>
  <cols>
    <col min="1" max="1" width="6.453125" style="4" customWidth="1"/>
    <col min="2" max="2" width="47.54296875" style="4" customWidth="1"/>
    <col min="3" max="3" width="12.453125" style="4" customWidth="1"/>
    <col min="4" max="4" width="8.453125" style="4" customWidth="1"/>
    <col min="5" max="5" width="11.6328125" style="5" customWidth="1"/>
    <col min="6" max="6" width="19.1796875" style="5" customWidth="1"/>
    <col min="7" max="16384" width="8.6328125" style="4"/>
  </cols>
  <sheetData>
    <row r="4" spans="1:6" ht="15.5" x14ac:dyDescent="0.35">
      <c r="A4" s="156" t="s">
        <v>46</v>
      </c>
      <c r="B4" s="157"/>
      <c r="C4" s="157"/>
      <c r="D4" s="157"/>
      <c r="E4" s="157"/>
      <c r="F4" s="158"/>
    </row>
    <row r="5" spans="1:6" x14ac:dyDescent="0.35">
      <c r="A5" s="1"/>
      <c r="B5" s="28" t="s">
        <v>53</v>
      </c>
      <c r="C5" s="28" t="s">
        <v>5</v>
      </c>
      <c r="D5" s="28" t="s">
        <v>54</v>
      </c>
      <c r="E5" s="28" t="s">
        <v>55</v>
      </c>
      <c r="F5" s="28" t="s">
        <v>56</v>
      </c>
    </row>
    <row r="6" spans="1:6" x14ac:dyDescent="0.35">
      <c r="A6" s="41">
        <v>1</v>
      </c>
      <c r="B6" s="42" t="s">
        <v>8</v>
      </c>
      <c r="C6" s="43"/>
      <c r="D6" s="44"/>
      <c r="E6" s="45"/>
      <c r="F6" s="46"/>
    </row>
    <row r="7" spans="1:6" ht="16.5" x14ac:dyDescent="0.35">
      <c r="A7" s="47">
        <v>1.1000000000000001</v>
      </c>
      <c r="B7" s="48" t="s">
        <v>9</v>
      </c>
      <c r="C7" s="49" t="s">
        <v>57</v>
      </c>
      <c r="D7" s="50">
        <f t="shared" ref="D7:D13" si="0">3.14*0.8*0.8*1.5</f>
        <v>3.0144000000000002</v>
      </c>
      <c r="E7" s="51">
        <v>0</v>
      </c>
      <c r="F7" s="46">
        <f>D7*E7</f>
        <v>0</v>
      </c>
    </row>
    <row r="8" spans="1:6" ht="16.5" x14ac:dyDescent="0.35">
      <c r="A8" s="47">
        <v>1.2</v>
      </c>
      <c r="B8" s="48" t="s">
        <v>10</v>
      </c>
      <c r="C8" s="49" t="s">
        <v>57</v>
      </c>
      <c r="D8" s="50">
        <f t="shared" si="0"/>
        <v>3.0144000000000002</v>
      </c>
      <c r="E8" s="51">
        <v>0</v>
      </c>
      <c r="F8" s="46">
        <f t="shared" ref="F8:F39" si="1">D8*E8</f>
        <v>0</v>
      </c>
    </row>
    <row r="9" spans="1:6" ht="16.5" x14ac:dyDescent="0.35">
      <c r="A9" s="47">
        <v>1.3</v>
      </c>
      <c r="B9" s="48" t="s">
        <v>11</v>
      </c>
      <c r="C9" s="49" t="s">
        <v>57</v>
      </c>
      <c r="D9" s="50">
        <f t="shared" si="0"/>
        <v>3.0144000000000002</v>
      </c>
      <c r="E9" s="51">
        <v>0</v>
      </c>
      <c r="F9" s="46">
        <f t="shared" si="1"/>
        <v>0</v>
      </c>
    </row>
    <row r="10" spans="1:6" ht="16.5" x14ac:dyDescent="0.35">
      <c r="A10" s="47">
        <v>1.4</v>
      </c>
      <c r="B10" s="48" t="s">
        <v>12</v>
      </c>
      <c r="C10" s="49" t="s">
        <v>57</v>
      </c>
      <c r="D10" s="50">
        <f t="shared" si="0"/>
        <v>3.0144000000000002</v>
      </c>
      <c r="E10" s="51">
        <v>0</v>
      </c>
      <c r="F10" s="46">
        <f t="shared" si="1"/>
        <v>0</v>
      </c>
    </row>
    <row r="11" spans="1:6" ht="16.5" x14ac:dyDescent="0.35">
      <c r="A11" s="47">
        <v>1.5</v>
      </c>
      <c r="B11" s="48" t="s">
        <v>13</v>
      </c>
      <c r="C11" s="49" t="s">
        <v>57</v>
      </c>
      <c r="D11" s="50">
        <f t="shared" si="0"/>
        <v>3.0144000000000002</v>
      </c>
      <c r="E11" s="51">
        <v>0</v>
      </c>
      <c r="F11" s="46">
        <f t="shared" si="1"/>
        <v>0</v>
      </c>
    </row>
    <row r="12" spans="1:6" ht="16.5" x14ac:dyDescent="0.35">
      <c r="A12" s="47">
        <v>1.6</v>
      </c>
      <c r="B12" s="48" t="s">
        <v>14</v>
      </c>
      <c r="C12" s="49" t="s">
        <v>57</v>
      </c>
      <c r="D12" s="50">
        <f>3.14*0.8*0.8*1.5</f>
        <v>3.0144000000000002</v>
      </c>
      <c r="E12" s="51">
        <v>0</v>
      </c>
      <c r="F12" s="46">
        <f t="shared" si="1"/>
        <v>0</v>
      </c>
    </row>
    <row r="13" spans="1:6" ht="16.5" x14ac:dyDescent="0.35">
      <c r="A13" s="47">
        <v>1.7</v>
      </c>
      <c r="B13" s="48" t="s">
        <v>15</v>
      </c>
      <c r="C13" s="49" t="s">
        <v>57</v>
      </c>
      <c r="D13" s="50">
        <f t="shared" si="0"/>
        <v>3.0144000000000002</v>
      </c>
      <c r="E13" s="51">
        <v>0</v>
      </c>
      <c r="F13" s="46">
        <f t="shared" si="1"/>
        <v>0</v>
      </c>
    </row>
    <row r="14" spans="1:6" ht="16.5" x14ac:dyDescent="0.35">
      <c r="A14" s="47">
        <v>1.8</v>
      </c>
      <c r="B14" s="48" t="s">
        <v>16</v>
      </c>
      <c r="C14" s="49" t="s">
        <v>57</v>
      </c>
      <c r="D14" s="50">
        <v>10</v>
      </c>
      <c r="E14" s="51">
        <v>0</v>
      </c>
      <c r="F14" s="46">
        <f t="shared" si="1"/>
        <v>0</v>
      </c>
    </row>
    <row r="15" spans="1:6" ht="28.5" x14ac:dyDescent="0.35">
      <c r="A15" s="47">
        <v>1.9</v>
      </c>
      <c r="B15" s="48" t="s">
        <v>17</v>
      </c>
      <c r="C15" s="49" t="s">
        <v>57</v>
      </c>
      <c r="D15" s="50">
        <v>15</v>
      </c>
      <c r="E15" s="51">
        <v>0</v>
      </c>
      <c r="F15" s="46">
        <f t="shared" si="1"/>
        <v>0</v>
      </c>
    </row>
    <row r="16" spans="1:6" ht="16.5" x14ac:dyDescent="0.35">
      <c r="A16" s="52">
        <v>2</v>
      </c>
      <c r="B16" s="48" t="s">
        <v>18</v>
      </c>
      <c r="C16" s="49" t="s">
        <v>57</v>
      </c>
      <c r="D16" s="50">
        <v>6</v>
      </c>
      <c r="E16" s="51">
        <v>0</v>
      </c>
      <c r="F16" s="46">
        <f t="shared" si="1"/>
        <v>0</v>
      </c>
    </row>
    <row r="17" spans="1:6" x14ac:dyDescent="0.35">
      <c r="A17" s="47">
        <v>2.1</v>
      </c>
      <c r="B17" s="42" t="s">
        <v>19</v>
      </c>
      <c r="C17" s="49"/>
      <c r="D17" s="50"/>
      <c r="E17" s="53"/>
      <c r="F17" s="46"/>
    </row>
    <row r="18" spans="1:6" ht="28.5" x14ac:dyDescent="0.35">
      <c r="A18" s="47">
        <v>2.2000000000000002</v>
      </c>
      <c r="B18" s="48" t="s">
        <v>20</v>
      </c>
      <c r="C18" s="49" t="s">
        <v>57</v>
      </c>
      <c r="D18" s="50">
        <v>2</v>
      </c>
      <c r="E18" s="51">
        <v>0</v>
      </c>
      <c r="F18" s="46">
        <f t="shared" si="1"/>
        <v>0</v>
      </c>
    </row>
    <row r="19" spans="1:6" x14ac:dyDescent="0.35">
      <c r="A19" s="47">
        <v>2.2999999999999998</v>
      </c>
      <c r="B19" s="48" t="s">
        <v>21</v>
      </c>
      <c r="C19" s="49"/>
      <c r="D19" s="50"/>
      <c r="E19" s="51"/>
      <c r="F19" s="46"/>
    </row>
    <row r="20" spans="1:6" ht="28.5" x14ac:dyDescent="0.35">
      <c r="A20" s="47">
        <v>2.4</v>
      </c>
      <c r="B20" s="48" t="s">
        <v>22</v>
      </c>
      <c r="C20" s="49" t="s">
        <v>58</v>
      </c>
      <c r="D20" s="50">
        <v>6</v>
      </c>
      <c r="E20" s="51">
        <v>0</v>
      </c>
      <c r="F20" s="46">
        <f t="shared" si="1"/>
        <v>0</v>
      </c>
    </row>
    <row r="21" spans="1:6" ht="16.5" x14ac:dyDescent="0.35">
      <c r="A21" s="47">
        <v>2.6</v>
      </c>
      <c r="B21" s="48" t="s">
        <v>23</v>
      </c>
      <c r="C21" s="49" t="s">
        <v>57</v>
      </c>
      <c r="D21" s="50">
        <v>4</v>
      </c>
      <c r="E21" s="51">
        <v>0</v>
      </c>
      <c r="F21" s="46">
        <f t="shared" si="1"/>
        <v>0</v>
      </c>
    </row>
    <row r="22" spans="1:6" ht="28.5" x14ac:dyDescent="0.35">
      <c r="A22" s="47">
        <v>2.7</v>
      </c>
      <c r="B22" s="48" t="s">
        <v>24</v>
      </c>
      <c r="C22" s="49" t="s">
        <v>25</v>
      </c>
      <c r="D22" s="50">
        <v>4</v>
      </c>
      <c r="E22" s="54">
        <v>0</v>
      </c>
      <c r="F22" s="55">
        <f t="shared" si="1"/>
        <v>0</v>
      </c>
    </row>
    <row r="23" spans="1:6" ht="16.5" x14ac:dyDescent="0.35">
      <c r="A23" s="47">
        <v>2.8</v>
      </c>
      <c r="B23" s="48" t="s">
        <v>26</v>
      </c>
      <c r="C23" s="49" t="s">
        <v>57</v>
      </c>
      <c r="D23" s="50">
        <v>4</v>
      </c>
      <c r="E23" s="56">
        <v>0</v>
      </c>
      <c r="F23" s="46">
        <f t="shared" si="1"/>
        <v>0</v>
      </c>
    </row>
    <row r="24" spans="1:6" ht="28.5" x14ac:dyDescent="0.35">
      <c r="A24" s="47">
        <v>2.9</v>
      </c>
      <c r="B24" s="48" t="s">
        <v>27</v>
      </c>
      <c r="C24" s="49" t="s">
        <v>57</v>
      </c>
      <c r="D24" s="50">
        <v>2</v>
      </c>
      <c r="E24" s="51">
        <v>0</v>
      </c>
      <c r="F24" s="46">
        <f t="shared" si="1"/>
        <v>0</v>
      </c>
    </row>
    <row r="25" spans="1:6" ht="28.5" x14ac:dyDescent="0.35">
      <c r="A25" s="52">
        <v>3</v>
      </c>
      <c r="B25" s="48" t="s">
        <v>28</v>
      </c>
      <c r="C25" s="49" t="s">
        <v>57</v>
      </c>
      <c r="D25" s="50">
        <v>1</v>
      </c>
      <c r="E25" s="51">
        <v>0</v>
      </c>
      <c r="F25" s="46">
        <f t="shared" si="1"/>
        <v>0</v>
      </c>
    </row>
    <row r="26" spans="1:6" ht="28.5" x14ac:dyDescent="0.35">
      <c r="A26" s="47">
        <v>3.1</v>
      </c>
      <c r="B26" s="42" t="s">
        <v>29</v>
      </c>
      <c r="C26" s="49"/>
      <c r="D26" s="50"/>
      <c r="E26" s="53"/>
      <c r="F26" s="46"/>
    </row>
    <row r="27" spans="1:6" ht="28.5" x14ac:dyDescent="0.35">
      <c r="A27" s="47">
        <v>3.2</v>
      </c>
      <c r="B27" s="48" t="s">
        <v>30</v>
      </c>
      <c r="C27" s="49" t="s">
        <v>31</v>
      </c>
      <c r="D27" s="50">
        <v>21</v>
      </c>
      <c r="E27" s="51">
        <v>0</v>
      </c>
      <c r="F27" s="46">
        <f t="shared" si="1"/>
        <v>0</v>
      </c>
    </row>
    <row r="28" spans="1:6" ht="28.5" x14ac:dyDescent="0.35">
      <c r="A28" s="47">
        <v>3.3</v>
      </c>
      <c r="B28" s="48" t="s">
        <v>32</v>
      </c>
      <c r="C28" s="49" t="s">
        <v>31</v>
      </c>
      <c r="D28" s="50">
        <v>2</v>
      </c>
      <c r="E28" s="51">
        <v>0</v>
      </c>
      <c r="F28" s="46">
        <f t="shared" si="1"/>
        <v>0</v>
      </c>
    </row>
    <row r="29" spans="1:6" x14ac:dyDescent="0.35">
      <c r="A29" s="47">
        <v>3.4</v>
      </c>
      <c r="B29" s="42" t="s">
        <v>33</v>
      </c>
      <c r="C29" s="49"/>
      <c r="D29" s="50"/>
      <c r="E29" s="53"/>
      <c r="F29" s="46"/>
    </row>
    <row r="30" spans="1:6" ht="16.5" x14ac:dyDescent="0.35">
      <c r="A30" s="47">
        <v>3.5</v>
      </c>
      <c r="B30" s="48" t="s">
        <v>34</v>
      </c>
      <c r="C30" s="49" t="s">
        <v>58</v>
      </c>
      <c r="D30" s="50">
        <v>15</v>
      </c>
      <c r="E30" s="51">
        <v>0</v>
      </c>
      <c r="F30" s="46">
        <f t="shared" si="1"/>
        <v>0</v>
      </c>
    </row>
    <row r="31" spans="1:6" ht="42.5" x14ac:dyDescent="0.35">
      <c r="A31" s="47">
        <v>3.6</v>
      </c>
      <c r="B31" s="48" t="s">
        <v>35</v>
      </c>
      <c r="C31" s="49" t="s">
        <v>57</v>
      </c>
      <c r="D31" s="50">
        <v>1</v>
      </c>
      <c r="E31" s="51">
        <v>0</v>
      </c>
      <c r="F31" s="46">
        <f t="shared" si="1"/>
        <v>0</v>
      </c>
    </row>
    <row r="32" spans="1:6" ht="16.5" x14ac:dyDescent="0.35">
      <c r="A32" s="47">
        <v>3.7</v>
      </c>
      <c r="B32" s="48" t="s">
        <v>36</v>
      </c>
      <c r="C32" s="49" t="s">
        <v>58</v>
      </c>
      <c r="D32" s="50">
        <v>10</v>
      </c>
      <c r="E32" s="51">
        <v>0</v>
      </c>
      <c r="F32" s="46">
        <f t="shared" si="1"/>
        <v>0</v>
      </c>
    </row>
    <row r="33" spans="1:6" ht="16.5" x14ac:dyDescent="0.35">
      <c r="A33" s="47">
        <v>3.8</v>
      </c>
      <c r="B33" s="48" t="s">
        <v>37</v>
      </c>
      <c r="C33" s="49" t="s">
        <v>58</v>
      </c>
      <c r="D33" s="50">
        <v>4.7</v>
      </c>
      <c r="E33" s="51">
        <v>0</v>
      </c>
      <c r="F33" s="46">
        <f t="shared" si="1"/>
        <v>0</v>
      </c>
    </row>
    <row r="34" spans="1:6" ht="16.5" x14ac:dyDescent="0.35">
      <c r="A34" s="47">
        <v>3.9</v>
      </c>
      <c r="B34" s="48" t="s">
        <v>38</v>
      </c>
      <c r="C34" s="49" t="s">
        <v>58</v>
      </c>
      <c r="D34" s="50">
        <v>1</v>
      </c>
      <c r="E34" s="51">
        <v>0</v>
      </c>
      <c r="F34" s="46">
        <f t="shared" si="1"/>
        <v>0</v>
      </c>
    </row>
    <row r="35" spans="1:6" x14ac:dyDescent="0.35">
      <c r="A35" s="52">
        <v>4</v>
      </c>
      <c r="B35" s="42" t="s">
        <v>39</v>
      </c>
      <c r="C35" s="49"/>
      <c r="D35" s="50"/>
      <c r="E35" s="53"/>
      <c r="F35" s="46"/>
    </row>
    <row r="36" spans="1:6" ht="16.5" x14ac:dyDescent="0.35">
      <c r="A36" s="47">
        <v>4.0999999999999996</v>
      </c>
      <c r="B36" s="48" t="s">
        <v>40</v>
      </c>
      <c r="C36" s="49" t="s">
        <v>58</v>
      </c>
      <c r="D36" s="50">
        <v>21</v>
      </c>
      <c r="E36" s="51">
        <v>0</v>
      </c>
      <c r="F36" s="46">
        <f t="shared" si="1"/>
        <v>0</v>
      </c>
    </row>
    <row r="37" spans="1:6" ht="28.5" x14ac:dyDescent="0.35">
      <c r="A37" s="47">
        <v>4.2</v>
      </c>
      <c r="B37" s="48" t="s">
        <v>41</v>
      </c>
      <c r="C37" s="49" t="s">
        <v>31</v>
      </c>
      <c r="D37" s="50">
        <v>1</v>
      </c>
      <c r="E37" s="51">
        <v>0</v>
      </c>
      <c r="F37" s="46">
        <f t="shared" si="1"/>
        <v>0</v>
      </c>
    </row>
    <row r="38" spans="1:6" x14ac:dyDescent="0.35">
      <c r="A38" s="47">
        <v>4.3</v>
      </c>
      <c r="B38" s="42" t="s">
        <v>42</v>
      </c>
      <c r="C38" s="49"/>
      <c r="D38" s="50"/>
      <c r="E38" s="51"/>
      <c r="F38" s="46"/>
    </row>
    <row r="39" spans="1:6" ht="28.5" x14ac:dyDescent="0.35">
      <c r="A39" s="47">
        <v>4.4000000000000004</v>
      </c>
      <c r="B39" s="48" t="s">
        <v>43</v>
      </c>
      <c r="C39" s="49" t="s">
        <v>57</v>
      </c>
      <c r="D39" s="50">
        <v>12</v>
      </c>
      <c r="E39" s="51">
        <v>0</v>
      </c>
      <c r="F39" s="46">
        <f t="shared" si="1"/>
        <v>0</v>
      </c>
    </row>
    <row r="40" spans="1:6" ht="28" x14ac:dyDescent="0.35">
      <c r="A40" s="47">
        <v>4.5</v>
      </c>
      <c r="B40" s="37" t="s">
        <v>44</v>
      </c>
      <c r="C40" s="57" t="s">
        <v>45</v>
      </c>
      <c r="D40" s="57">
        <v>1</v>
      </c>
      <c r="E40" s="58">
        <v>0</v>
      </c>
      <c r="F40" s="59">
        <f>+E40*D40</f>
        <v>0</v>
      </c>
    </row>
    <row r="41" spans="1:6" x14ac:dyDescent="0.35">
      <c r="A41" s="60"/>
      <c r="B41" s="17" t="s">
        <v>52</v>
      </c>
      <c r="C41" s="18"/>
      <c r="D41" s="19"/>
      <c r="E41" s="20"/>
      <c r="F41" s="21">
        <f>SUM(F7:F40)</f>
        <v>0</v>
      </c>
    </row>
    <row r="44" spans="1:6" customFormat="1" ht="18.5" x14ac:dyDescent="0.55000000000000004">
      <c r="A44" s="153" t="s">
        <v>214</v>
      </c>
      <c r="B44" s="154"/>
      <c r="C44" s="154"/>
      <c r="D44" s="154"/>
      <c r="E44" s="154"/>
      <c r="F44" s="153"/>
    </row>
  </sheetData>
  <mergeCells count="1">
    <mergeCell ref="A4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F23"/>
  <sheetViews>
    <sheetView topLeftCell="A7" workbookViewId="0">
      <selection activeCell="C16" sqref="C16"/>
    </sheetView>
  </sheetViews>
  <sheetFormatPr defaultColWidth="8.81640625" defaultRowHeight="14.5" x14ac:dyDescent="0.35"/>
  <cols>
    <col min="2" max="2" width="50.1796875" customWidth="1"/>
    <col min="3" max="3" width="12.36328125" customWidth="1"/>
    <col min="5" max="5" width="14.6328125" customWidth="1"/>
    <col min="6" max="6" width="14.81640625" customWidth="1"/>
  </cols>
  <sheetData>
    <row r="4" spans="1:6" ht="30" customHeight="1" x14ac:dyDescent="0.35">
      <c r="A4" s="181" t="s">
        <v>222</v>
      </c>
      <c r="B4" s="182"/>
      <c r="C4" s="182"/>
      <c r="D4" s="182"/>
      <c r="E4" s="182"/>
      <c r="F4" s="183"/>
    </row>
    <row r="5" spans="1:6" x14ac:dyDescent="0.35">
      <c r="A5" s="1"/>
      <c r="B5" s="28" t="s">
        <v>53</v>
      </c>
      <c r="C5" s="28" t="s">
        <v>5</v>
      </c>
      <c r="D5" s="28" t="s">
        <v>54</v>
      </c>
      <c r="E5" s="28" t="s">
        <v>55</v>
      </c>
      <c r="F5" s="28" t="s">
        <v>56</v>
      </c>
    </row>
    <row r="6" spans="1:6" x14ac:dyDescent="0.35">
      <c r="A6" s="22">
        <v>1</v>
      </c>
      <c r="B6" s="23" t="s">
        <v>47</v>
      </c>
      <c r="C6" s="24"/>
      <c r="D6" s="24"/>
      <c r="E6" s="24"/>
      <c r="F6" s="25"/>
    </row>
    <row r="7" spans="1:6" ht="42.5" x14ac:dyDescent="0.35">
      <c r="A7" s="26">
        <v>1.1000000000000001</v>
      </c>
      <c r="B7" s="29" t="s">
        <v>48</v>
      </c>
      <c r="C7" s="30" t="s">
        <v>49</v>
      </c>
      <c r="D7" s="31">
        <v>1</v>
      </c>
      <c r="E7" s="32">
        <v>0</v>
      </c>
      <c r="F7" s="33">
        <f>E7*D7</f>
        <v>0</v>
      </c>
    </row>
    <row r="8" spans="1:6" x14ac:dyDescent="0.35">
      <c r="A8" s="27">
        <v>2</v>
      </c>
      <c r="B8" s="34" t="s">
        <v>50</v>
      </c>
      <c r="C8" s="35"/>
      <c r="D8" s="35"/>
      <c r="E8" s="35"/>
      <c r="F8" s="36"/>
    </row>
    <row r="9" spans="1:6" ht="28" x14ac:dyDescent="0.35">
      <c r="A9" s="26">
        <v>2.1</v>
      </c>
      <c r="B9" s="37" t="s">
        <v>51</v>
      </c>
      <c r="C9" s="38" t="s">
        <v>49</v>
      </c>
      <c r="D9" s="39">
        <v>1</v>
      </c>
      <c r="E9" s="32">
        <v>0</v>
      </c>
      <c r="F9" s="40">
        <f>E9*D9</f>
        <v>0</v>
      </c>
    </row>
    <row r="10" spans="1:6" ht="28" x14ac:dyDescent="0.35">
      <c r="A10" s="26">
        <v>2.2000000000000002</v>
      </c>
      <c r="B10" s="37" t="s">
        <v>44</v>
      </c>
      <c r="C10" s="38" t="s">
        <v>49</v>
      </c>
      <c r="D10" s="39">
        <v>1</v>
      </c>
      <c r="E10" s="32">
        <v>0</v>
      </c>
      <c r="F10" s="40">
        <f>E10*D10</f>
        <v>0</v>
      </c>
    </row>
    <row r="11" spans="1:6" x14ac:dyDescent="0.35">
      <c r="A11" s="16"/>
      <c r="B11" s="17" t="s">
        <v>170</v>
      </c>
      <c r="C11" s="18"/>
      <c r="D11" s="19"/>
      <c r="E11" s="20"/>
      <c r="F11" s="21">
        <f>F9+F7+F10</f>
        <v>0</v>
      </c>
    </row>
    <row r="12" spans="1:6" ht="15.5" x14ac:dyDescent="0.35">
      <c r="A12" s="165" t="s">
        <v>169</v>
      </c>
      <c r="B12" s="166"/>
      <c r="C12" s="166"/>
      <c r="D12" s="166"/>
      <c r="E12" s="166"/>
      <c r="F12" s="167"/>
    </row>
    <row r="13" spans="1:6" ht="15.5" x14ac:dyDescent="0.35">
      <c r="A13" s="114"/>
      <c r="B13" s="28" t="s">
        <v>53</v>
      </c>
      <c r="C13" s="28" t="s">
        <v>5</v>
      </c>
      <c r="D13" s="28" t="s">
        <v>54</v>
      </c>
      <c r="E13" s="28" t="s">
        <v>55</v>
      </c>
      <c r="F13" s="28" t="s">
        <v>56</v>
      </c>
    </row>
    <row r="14" spans="1:6" ht="26.5" x14ac:dyDescent="0.35">
      <c r="A14" s="14">
        <v>1</v>
      </c>
      <c r="B14" s="95" t="s">
        <v>165</v>
      </c>
      <c r="C14" s="15" t="s">
        <v>166</v>
      </c>
      <c r="D14" s="113">
        <v>240</v>
      </c>
      <c r="E14" s="9">
        <v>0</v>
      </c>
      <c r="F14" s="10">
        <f>E14*D14</f>
        <v>0</v>
      </c>
    </row>
    <row r="15" spans="1:6" ht="26.5" x14ac:dyDescent="0.35">
      <c r="A15" s="14">
        <v>1.1000000000000001</v>
      </c>
      <c r="B15" s="184" t="s">
        <v>223</v>
      </c>
      <c r="C15" s="12" t="s">
        <v>6</v>
      </c>
      <c r="D15" s="13">
        <v>1850</v>
      </c>
      <c r="E15" s="9">
        <v>0</v>
      </c>
      <c r="F15" s="10">
        <f t="shared" ref="F15:F17" si="0">E15*D15</f>
        <v>0</v>
      </c>
    </row>
    <row r="16" spans="1:6" ht="26.5" x14ac:dyDescent="0.35">
      <c r="A16" s="14">
        <v>1.2</v>
      </c>
      <c r="B16" s="184" t="s">
        <v>224</v>
      </c>
      <c r="C16" s="12" t="s">
        <v>6</v>
      </c>
      <c r="D16" s="13">
        <v>570</v>
      </c>
      <c r="E16" s="9">
        <v>0</v>
      </c>
      <c r="F16" s="10">
        <f t="shared" si="0"/>
        <v>0</v>
      </c>
    </row>
    <row r="17" spans="1:6" ht="26.5" x14ac:dyDescent="0.35">
      <c r="A17" s="14">
        <v>1.3</v>
      </c>
      <c r="B17" s="11" t="s">
        <v>167</v>
      </c>
      <c r="C17" s="12" t="s">
        <v>168</v>
      </c>
      <c r="D17" s="13">
        <v>1</v>
      </c>
      <c r="E17" s="9">
        <v>0</v>
      </c>
      <c r="F17" s="10">
        <f t="shared" si="0"/>
        <v>0</v>
      </c>
    </row>
    <row r="18" spans="1:6" ht="16" thickBot="1" x14ac:dyDescent="0.4">
      <c r="A18" s="115"/>
      <c r="B18" s="116" t="s">
        <v>171</v>
      </c>
      <c r="C18" s="117"/>
      <c r="D18" s="118"/>
      <c r="E18" s="119"/>
      <c r="F18" s="120">
        <f>SUM(F14:F17)</f>
        <v>0</v>
      </c>
    </row>
    <row r="19" spans="1:6" ht="14.5" customHeight="1" x14ac:dyDescent="0.35">
      <c r="A19" s="159" t="s">
        <v>172</v>
      </c>
      <c r="B19" s="160"/>
      <c r="C19" s="160"/>
      <c r="D19" s="161"/>
      <c r="E19" s="125"/>
      <c r="F19" s="126"/>
    </row>
    <row r="20" spans="1:6" ht="15" customHeight="1" thickBot="1" x14ac:dyDescent="0.4">
      <c r="A20" s="162"/>
      <c r="B20" s="163"/>
      <c r="C20" s="163"/>
      <c r="D20" s="164"/>
      <c r="E20" s="127"/>
      <c r="F20" s="128">
        <f>F18+F11</f>
        <v>0</v>
      </c>
    </row>
    <row r="23" spans="1:6" ht="18.5" x14ac:dyDescent="0.55000000000000004">
      <c r="A23" s="153" t="s">
        <v>214</v>
      </c>
      <c r="B23" s="154"/>
      <c r="C23" s="154"/>
      <c r="D23" s="154"/>
      <c r="E23" s="154"/>
      <c r="F23" s="153"/>
    </row>
  </sheetData>
  <mergeCells count="3">
    <mergeCell ref="A19:D20"/>
    <mergeCell ref="A4:F4"/>
    <mergeCell ref="A12:F1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F35"/>
  <sheetViews>
    <sheetView workbookViewId="0">
      <selection activeCell="C9" sqref="C9"/>
    </sheetView>
  </sheetViews>
  <sheetFormatPr defaultColWidth="8.81640625" defaultRowHeight="14.5" x14ac:dyDescent="0.35"/>
  <cols>
    <col min="2" max="2" width="35.453125" customWidth="1"/>
    <col min="3" max="3" width="17.36328125" customWidth="1"/>
    <col min="4" max="4" width="14.6328125" customWidth="1"/>
    <col min="5" max="5" width="17.81640625" style="68" customWidth="1"/>
    <col min="6" max="6" width="22.81640625" customWidth="1"/>
  </cols>
  <sheetData>
    <row r="4" spans="1:6" ht="15.5" x14ac:dyDescent="0.35">
      <c r="A4" s="165" t="s">
        <v>225</v>
      </c>
      <c r="B4" s="166"/>
      <c r="C4" s="166"/>
      <c r="D4" s="166"/>
      <c r="E4" s="166"/>
      <c r="F4" s="167"/>
    </row>
    <row r="5" spans="1:6" x14ac:dyDescent="0.35">
      <c r="A5" s="41">
        <v>1</v>
      </c>
      <c r="B5" s="28" t="s">
        <v>53</v>
      </c>
      <c r="C5" s="28" t="s">
        <v>5</v>
      </c>
      <c r="D5" s="28" t="s">
        <v>54</v>
      </c>
      <c r="E5" s="65" t="s">
        <v>55</v>
      </c>
      <c r="F5" s="28" t="s">
        <v>56</v>
      </c>
    </row>
    <row r="6" spans="1:6" x14ac:dyDescent="0.35">
      <c r="A6" s="47">
        <v>1.1000000000000001</v>
      </c>
      <c r="B6" s="73" t="s">
        <v>59</v>
      </c>
      <c r="C6" s="74"/>
      <c r="D6" s="74"/>
      <c r="E6" s="75"/>
      <c r="F6" s="76"/>
    </row>
    <row r="7" spans="1:6" ht="28.5" x14ac:dyDescent="0.35">
      <c r="A7" s="47">
        <v>1.2</v>
      </c>
      <c r="B7" s="29" t="s">
        <v>60</v>
      </c>
      <c r="C7" s="30" t="s">
        <v>61</v>
      </c>
      <c r="D7" s="31">
        <f>1.5*3.6</f>
        <v>5.4</v>
      </c>
      <c r="E7" s="9">
        <v>0</v>
      </c>
      <c r="F7" s="33">
        <f>D7*E7</f>
        <v>0</v>
      </c>
    </row>
    <row r="8" spans="1:6" x14ac:dyDescent="0.35">
      <c r="A8" s="47">
        <v>1.3</v>
      </c>
      <c r="B8" s="34" t="s">
        <v>62</v>
      </c>
      <c r="C8" s="35"/>
      <c r="D8" s="35"/>
      <c r="E8" s="67"/>
      <c r="F8" s="36"/>
    </row>
    <row r="9" spans="1:6" ht="28" x14ac:dyDescent="0.35">
      <c r="A9" s="47">
        <v>1.4</v>
      </c>
      <c r="B9" s="86" t="s">
        <v>63</v>
      </c>
      <c r="C9" s="38" t="s">
        <v>64</v>
      </c>
      <c r="D9" s="39">
        <f>(0.5*0.3)*9</f>
        <v>1.3499999999999999</v>
      </c>
      <c r="E9" s="9">
        <v>0</v>
      </c>
      <c r="F9" s="40">
        <f t="shared" ref="F9:F26" si="0">D9*E9</f>
        <v>0</v>
      </c>
    </row>
    <row r="10" spans="1:6" ht="28" x14ac:dyDescent="0.35">
      <c r="A10" s="47">
        <v>1.5</v>
      </c>
      <c r="B10" s="37" t="s">
        <v>65</v>
      </c>
      <c r="C10" s="38" t="s">
        <v>64</v>
      </c>
      <c r="D10" s="39">
        <f>(0.5*0.3)*11.7</f>
        <v>1.7549999999999999</v>
      </c>
      <c r="E10" s="9">
        <v>0</v>
      </c>
      <c r="F10" s="40">
        <f t="shared" si="0"/>
        <v>0</v>
      </c>
    </row>
    <row r="11" spans="1:6" x14ac:dyDescent="0.35">
      <c r="A11" s="47">
        <v>1.6</v>
      </c>
      <c r="B11" s="61" t="s">
        <v>88</v>
      </c>
      <c r="C11" s="28"/>
      <c r="D11" s="28"/>
      <c r="E11" s="65"/>
      <c r="F11" s="40"/>
    </row>
    <row r="12" spans="1:6" ht="45.5" customHeight="1" x14ac:dyDescent="0.35">
      <c r="A12" s="47">
        <v>1.7</v>
      </c>
      <c r="B12" s="29" t="s">
        <v>66</v>
      </c>
      <c r="C12" s="77" t="s">
        <v>61</v>
      </c>
      <c r="D12" s="77">
        <f>(4.5+3.6)*2</f>
        <v>16.2</v>
      </c>
      <c r="E12" s="9">
        <v>0</v>
      </c>
      <c r="F12" s="62">
        <f t="shared" si="0"/>
        <v>0</v>
      </c>
    </row>
    <row r="13" spans="1:6" ht="28" customHeight="1" x14ac:dyDescent="0.35">
      <c r="A13" s="47">
        <v>1.8</v>
      </c>
      <c r="B13" s="29" t="s">
        <v>67</v>
      </c>
      <c r="C13" s="30" t="s">
        <v>64</v>
      </c>
      <c r="D13" s="31">
        <f>8.1*0.15*0.15</f>
        <v>0.18224999999999997</v>
      </c>
      <c r="E13" s="9">
        <v>0</v>
      </c>
      <c r="F13" s="33">
        <f t="shared" si="0"/>
        <v>0</v>
      </c>
    </row>
    <row r="14" spans="1:6" x14ac:dyDescent="0.35">
      <c r="A14" s="47">
        <v>1.9</v>
      </c>
      <c r="B14" s="168" t="s">
        <v>68</v>
      </c>
      <c r="C14" s="169"/>
      <c r="D14" s="35"/>
      <c r="E14" s="67"/>
      <c r="F14" s="36"/>
    </row>
    <row r="15" spans="1:6" x14ac:dyDescent="0.35">
      <c r="A15" s="52">
        <v>2</v>
      </c>
      <c r="B15" s="37" t="s">
        <v>69</v>
      </c>
      <c r="C15" s="38" t="s">
        <v>70</v>
      </c>
      <c r="D15" s="39">
        <f>4.2*2.1</f>
        <v>8.82</v>
      </c>
      <c r="E15" s="9">
        <v>0</v>
      </c>
      <c r="F15" s="40">
        <f t="shared" si="0"/>
        <v>0</v>
      </c>
    </row>
    <row r="16" spans="1:6" x14ac:dyDescent="0.35">
      <c r="A16" s="47">
        <v>2.1</v>
      </c>
      <c r="B16" s="37" t="s">
        <v>71</v>
      </c>
      <c r="C16" s="38"/>
      <c r="D16" s="39"/>
      <c r="E16" s="66"/>
      <c r="F16" s="40"/>
    </row>
    <row r="17" spans="1:6" x14ac:dyDescent="0.35">
      <c r="A17" s="47">
        <v>2.2000000000000002</v>
      </c>
      <c r="B17" s="63" t="s">
        <v>72</v>
      </c>
      <c r="C17" s="64" t="s">
        <v>70</v>
      </c>
      <c r="D17" s="64">
        <f>3.6*1.5</f>
        <v>5.4</v>
      </c>
      <c r="E17" s="9">
        <v>0</v>
      </c>
      <c r="F17" s="33">
        <f t="shared" si="0"/>
        <v>0</v>
      </c>
    </row>
    <row r="18" spans="1:6" ht="28.5" x14ac:dyDescent="0.35">
      <c r="A18" s="47">
        <v>2.2999999999999998</v>
      </c>
      <c r="B18" s="29" t="s">
        <v>73</v>
      </c>
      <c r="C18" s="77" t="s">
        <v>64</v>
      </c>
      <c r="D18" s="77">
        <f>(3.6*1.5)*0.1</f>
        <v>0.54</v>
      </c>
      <c r="E18" s="9">
        <v>0</v>
      </c>
      <c r="F18" s="33">
        <f t="shared" si="0"/>
        <v>0</v>
      </c>
    </row>
    <row r="19" spans="1:6" x14ac:dyDescent="0.35">
      <c r="A19" s="47">
        <v>2.4</v>
      </c>
      <c r="B19" s="29" t="s">
        <v>74</v>
      </c>
      <c r="C19" s="30" t="s">
        <v>61</v>
      </c>
      <c r="D19" s="31">
        <f>3.6*1.5</f>
        <v>5.4</v>
      </c>
      <c r="E19" s="9">
        <v>0</v>
      </c>
      <c r="F19" s="33">
        <f t="shared" si="0"/>
        <v>0</v>
      </c>
    </row>
    <row r="20" spans="1:6" x14ac:dyDescent="0.35">
      <c r="A20" s="47">
        <v>2.6</v>
      </c>
      <c r="B20" s="34" t="s">
        <v>75</v>
      </c>
      <c r="C20" s="35"/>
      <c r="D20" s="35"/>
      <c r="E20" s="67"/>
      <c r="F20" s="36"/>
    </row>
    <row r="21" spans="1:6" ht="31.5" customHeight="1" x14ac:dyDescent="0.35">
      <c r="A21" s="47">
        <v>2.7</v>
      </c>
      <c r="B21" s="37" t="s">
        <v>76</v>
      </c>
      <c r="C21" s="38" t="s">
        <v>61</v>
      </c>
      <c r="D21" s="39">
        <f>(14.4+9)*2</f>
        <v>46.8</v>
      </c>
      <c r="E21" s="9">
        <v>0</v>
      </c>
      <c r="F21" s="40">
        <f t="shared" si="0"/>
        <v>0</v>
      </c>
    </row>
    <row r="22" spans="1:6" x14ac:dyDescent="0.35">
      <c r="A22" s="47">
        <v>2.8</v>
      </c>
      <c r="B22" s="37" t="s">
        <v>77</v>
      </c>
      <c r="C22" s="38" t="s">
        <v>61</v>
      </c>
      <c r="D22" s="39">
        <f>(14.4+9)*2</f>
        <v>46.8</v>
      </c>
      <c r="E22" s="9">
        <v>0</v>
      </c>
      <c r="F22" s="40">
        <f t="shared" si="0"/>
        <v>0</v>
      </c>
    </row>
    <row r="23" spans="1:6" x14ac:dyDescent="0.35">
      <c r="A23" s="47">
        <v>2.9</v>
      </c>
      <c r="B23" s="28" t="s">
        <v>78</v>
      </c>
      <c r="C23" s="28"/>
      <c r="D23" s="28"/>
      <c r="E23" s="65"/>
      <c r="F23" s="28"/>
    </row>
    <row r="24" spans="1:6" x14ac:dyDescent="0.35">
      <c r="A24" s="47">
        <v>3</v>
      </c>
      <c r="B24" s="78" t="s">
        <v>79</v>
      </c>
      <c r="C24" s="77" t="s">
        <v>80</v>
      </c>
      <c r="D24" s="77">
        <v>2</v>
      </c>
      <c r="E24" s="9">
        <v>0</v>
      </c>
      <c r="F24" s="40">
        <f t="shared" si="0"/>
        <v>0</v>
      </c>
    </row>
    <row r="25" spans="1:6" ht="28.5" x14ac:dyDescent="0.35">
      <c r="A25" s="47">
        <v>3.1</v>
      </c>
      <c r="B25" s="29" t="s">
        <v>81</v>
      </c>
      <c r="C25" s="30" t="s">
        <v>80</v>
      </c>
      <c r="D25" s="31">
        <v>2</v>
      </c>
      <c r="E25" s="9">
        <v>0</v>
      </c>
      <c r="F25" s="33">
        <f t="shared" si="0"/>
        <v>0</v>
      </c>
    </row>
    <row r="26" spans="1:6" ht="28.5" x14ac:dyDescent="0.35">
      <c r="A26" s="47">
        <v>3.2</v>
      </c>
      <c r="B26" s="70" t="s">
        <v>82</v>
      </c>
      <c r="C26" s="30" t="s">
        <v>80</v>
      </c>
      <c r="D26" s="30">
        <v>1</v>
      </c>
      <c r="E26" s="9">
        <v>0</v>
      </c>
      <c r="F26" s="69">
        <f t="shared" si="0"/>
        <v>0</v>
      </c>
    </row>
    <row r="27" spans="1:6" x14ac:dyDescent="0.35">
      <c r="A27" s="47">
        <v>3.3</v>
      </c>
      <c r="B27" s="37" t="s">
        <v>83</v>
      </c>
      <c r="C27" s="38"/>
      <c r="D27" s="39"/>
      <c r="E27" s="66"/>
      <c r="F27" s="40"/>
    </row>
    <row r="28" spans="1:6" ht="28" x14ac:dyDescent="0.35">
      <c r="A28" s="47">
        <v>3.4</v>
      </c>
      <c r="B28" s="37" t="s">
        <v>84</v>
      </c>
      <c r="C28" s="38" t="s">
        <v>64</v>
      </c>
      <c r="D28" s="39">
        <f>(3*1.2)*2.5</f>
        <v>9</v>
      </c>
      <c r="E28" s="9">
        <v>0</v>
      </c>
      <c r="F28" s="40">
        <f>D28*E28</f>
        <v>0</v>
      </c>
    </row>
    <row r="29" spans="1:6" ht="28" x14ac:dyDescent="0.35">
      <c r="A29" s="47">
        <v>3.5</v>
      </c>
      <c r="B29" s="71" t="s">
        <v>85</v>
      </c>
      <c r="C29" s="64" t="s">
        <v>61</v>
      </c>
      <c r="D29" s="64">
        <f>2*(3*1.2)*1.5</f>
        <v>10.799999999999999</v>
      </c>
      <c r="E29" s="9">
        <v>0</v>
      </c>
      <c r="F29" s="72">
        <f t="shared" ref="F29:F30" si="1">D29*E29</f>
        <v>0</v>
      </c>
    </row>
    <row r="30" spans="1:6" x14ac:dyDescent="0.35">
      <c r="A30" s="47">
        <v>3.6</v>
      </c>
      <c r="B30" s="78" t="s">
        <v>86</v>
      </c>
      <c r="C30" s="77" t="s">
        <v>64</v>
      </c>
      <c r="D30" s="77">
        <f>(3*1.2)*0.1</f>
        <v>0.36</v>
      </c>
      <c r="E30" s="9">
        <v>0</v>
      </c>
      <c r="F30" s="79">
        <f t="shared" si="1"/>
        <v>0</v>
      </c>
    </row>
    <row r="31" spans="1:6" x14ac:dyDescent="0.35">
      <c r="A31" s="16"/>
      <c r="B31" s="17" t="s">
        <v>87</v>
      </c>
      <c r="C31" s="18"/>
      <c r="D31" s="19"/>
      <c r="E31" s="20"/>
      <c r="F31" s="21">
        <f>SUM(F7:F30)</f>
        <v>0</v>
      </c>
    </row>
    <row r="32" spans="1:6" x14ac:dyDescent="0.35">
      <c r="A32" s="16"/>
      <c r="B32" s="17" t="s">
        <v>89</v>
      </c>
      <c r="C32" s="18" t="s">
        <v>31</v>
      </c>
      <c r="D32" s="19">
        <v>5</v>
      </c>
      <c r="E32" s="94">
        <f>F31</f>
        <v>0</v>
      </c>
      <c r="F32" s="21">
        <f>E32*D32</f>
        <v>0</v>
      </c>
    </row>
    <row r="35" spans="1:6" ht="18.5" x14ac:dyDescent="0.55000000000000004">
      <c r="A35" s="153" t="s">
        <v>214</v>
      </c>
      <c r="B35" s="154"/>
      <c r="C35" s="154"/>
      <c r="D35" s="154"/>
      <c r="E35" s="154"/>
      <c r="F35" s="153"/>
    </row>
  </sheetData>
  <mergeCells count="2">
    <mergeCell ref="A4:F4"/>
    <mergeCell ref="B14:C1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F37"/>
  <sheetViews>
    <sheetView zoomScale="108" zoomScaleNormal="108" workbookViewId="0">
      <selection activeCell="B13" sqref="B13"/>
    </sheetView>
  </sheetViews>
  <sheetFormatPr defaultColWidth="8.81640625" defaultRowHeight="14.5" x14ac:dyDescent="0.35"/>
  <cols>
    <col min="2" max="2" width="60.6328125" customWidth="1"/>
    <col min="3" max="5" width="8.81640625" style="88"/>
    <col min="6" max="6" width="13.36328125" style="91" customWidth="1"/>
  </cols>
  <sheetData>
    <row r="4" spans="1:6" ht="15.5" x14ac:dyDescent="0.35">
      <c r="A4" s="165" t="s">
        <v>226</v>
      </c>
      <c r="B4" s="166" t="s">
        <v>4</v>
      </c>
      <c r="C4" s="166"/>
      <c r="D4" s="166"/>
      <c r="E4" s="166"/>
      <c r="F4" s="167"/>
    </row>
    <row r="5" spans="1:6" x14ac:dyDescent="0.35">
      <c r="A5" s="1"/>
      <c r="B5" s="28" t="s">
        <v>53</v>
      </c>
      <c r="C5" s="28" t="s">
        <v>5</v>
      </c>
      <c r="D5" s="28" t="s">
        <v>54</v>
      </c>
      <c r="E5" s="65" t="s">
        <v>55</v>
      </c>
      <c r="F5" s="90" t="s">
        <v>56</v>
      </c>
    </row>
    <row r="6" spans="1:6" x14ac:dyDescent="0.35">
      <c r="A6" s="41">
        <v>1</v>
      </c>
      <c r="B6" s="81" t="s">
        <v>90</v>
      </c>
      <c r="C6" s="89"/>
      <c r="D6" s="89"/>
      <c r="E6" s="89"/>
      <c r="F6" s="92"/>
    </row>
    <row r="7" spans="1:6" x14ac:dyDescent="0.35">
      <c r="A7" s="47">
        <v>1.1000000000000001</v>
      </c>
      <c r="B7" s="82" t="s">
        <v>91</v>
      </c>
      <c r="C7" s="64" t="s">
        <v>25</v>
      </c>
      <c r="D7" s="64">
        <v>7</v>
      </c>
      <c r="E7" s="9">
        <v>0</v>
      </c>
      <c r="F7" s="92">
        <f>D7*E7</f>
        <v>0</v>
      </c>
    </row>
    <row r="8" spans="1:6" x14ac:dyDescent="0.35">
      <c r="A8" s="47">
        <v>1.2</v>
      </c>
      <c r="B8" s="82" t="s">
        <v>92</v>
      </c>
      <c r="C8" s="64" t="s">
        <v>7</v>
      </c>
      <c r="D8" s="64">
        <v>3</v>
      </c>
      <c r="E8" s="9">
        <v>0</v>
      </c>
      <c r="F8" s="92">
        <f t="shared" ref="F8:F20" si="0">D8*E8</f>
        <v>0</v>
      </c>
    </row>
    <row r="9" spans="1:6" x14ac:dyDescent="0.35">
      <c r="A9" s="47">
        <v>1.3</v>
      </c>
      <c r="B9" s="82" t="s">
        <v>93</v>
      </c>
      <c r="C9" s="64" t="s">
        <v>3</v>
      </c>
      <c r="D9" s="64">
        <v>1</v>
      </c>
      <c r="E9" s="9">
        <v>0</v>
      </c>
      <c r="F9" s="92">
        <f t="shared" si="0"/>
        <v>0</v>
      </c>
    </row>
    <row r="10" spans="1:6" x14ac:dyDescent="0.35">
      <c r="A10" s="47">
        <v>1.4</v>
      </c>
      <c r="B10" s="82" t="s">
        <v>94</v>
      </c>
      <c r="C10" s="64" t="s">
        <v>7</v>
      </c>
      <c r="D10" s="64">
        <v>10</v>
      </c>
      <c r="E10" s="9">
        <v>0</v>
      </c>
      <c r="F10" s="92">
        <f t="shared" si="0"/>
        <v>0</v>
      </c>
    </row>
    <row r="11" spans="1:6" x14ac:dyDescent="0.35">
      <c r="A11" s="47">
        <v>1.5</v>
      </c>
      <c r="B11" s="82" t="s">
        <v>95</v>
      </c>
      <c r="C11" s="64" t="s">
        <v>7</v>
      </c>
      <c r="D11" s="64">
        <v>1</v>
      </c>
      <c r="E11" s="9">
        <v>0</v>
      </c>
      <c r="F11" s="92">
        <f t="shared" si="0"/>
        <v>0</v>
      </c>
    </row>
    <row r="12" spans="1:6" x14ac:dyDescent="0.35">
      <c r="A12" s="47">
        <v>1.6</v>
      </c>
      <c r="B12" s="82" t="s">
        <v>96</v>
      </c>
      <c r="C12" s="64" t="s">
        <v>97</v>
      </c>
      <c r="D12" s="64">
        <v>4</v>
      </c>
      <c r="E12" s="9">
        <v>0</v>
      </c>
      <c r="F12" s="92">
        <f t="shared" si="0"/>
        <v>0</v>
      </c>
    </row>
    <row r="13" spans="1:6" x14ac:dyDescent="0.35">
      <c r="A13" s="47">
        <v>1.7</v>
      </c>
      <c r="B13" s="83" t="s">
        <v>98</v>
      </c>
      <c r="C13" s="89"/>
      <c r="D13" s="89"/>
      <c r="E13" s="93"/>
      <c r="F13" s="92"/>
    </row>
    <row r="14" spans="1:6" x14ac:dyDescent="0.35">
      <c r="A14" s="47">
        <v>1.8</v>
      </c>
      <c r="B14" s="82" t="s">
        <v>99</v>
      </c>
      <c r="C14" s="64" t="s">
        <v>7</v>
      </c>
      <c r="D14" s="64">
        <v>6</v>
      </c>
      <c r="E14" s="9">
        <v>0</v>
      </c>
      <c r="F14" s="92">
        <f t="shared" si="0"/>
        <v>0</v>
      </c>
    </row>
    <row r="15" spans="1:6" x14ac:dyDescent="0.35">
      <c r="A15" s="47">
        <v>1.9</v>
      </c>
      <c r="B15" s="82" t="s">
        <v>100</v>
      </c>
      <c r="C15" s="64" t="s">
        <v>7</v>
      </c>
      <c r="D15" s="64">
        <v>7</v>
      </c>
      <c r="E15" s="9">
        <v>0</v>
      </c>
      <c r="F15" s="92">
        <f t="shared" si="0"/>
        <v>0</v>
      </c>
    </row>
    <row r="16" spans="1:6" x14ac:dyDescent="0.35">
      <c r="A16" s="47">
        <v>2</v>
      </c>
      <c r="B16" s="82" t="s">
        <v>101</v>
      </c>
      <c r="C16" s="64" t="s">
        <v>7</v>
      </c>
      <c r="D16" s="64">
        <v>11</v>
      </c>
      <c r="E16" s="9">
        <v>0</v>
      </c>
      <c r="F16" s="92">
        <f t="shared" si="0"/>
        <v>0</v>
      </c>
    </row>
    <row r="17" spans="1:6" x14ac:dyDescent="0.35">
      <c r="A17" s="47">
        <v>2.1</v>
      </c>
      <c r="B17" s="82" t="s">
        <v>102</v>
      </c>
      <c r="C17" s="64" t="s">
        <v>3</v>
      </c>
      <c r="D17" s="64">
        <v>4</v>
      </c>
      <c r="E17" s="9">
        <v>0</v>
      </c>
      <c r="F17" s="92">
        <f t="shared" si="0"/>
        <v>0</v>
      </c>
    </row>
    <row r="18" spans="1:6" x14ac:dyDescent="0.35">
      <c r="A18" s="47">
        <v>2.2000000000000002</v>
      </c>
      <c r="B18" s="82" t="s">
        <v>103</v>
      </c>
      <c r="C18" s="64" t="s">
        <v>7</v>
      </c>
      <c r="D18" s="64">
        <v>2</v>
      </c>
      <c r="E18" s="9">
        <v>0</v>
      </c>
      <c r="F18" s="92">
        <f t="shared" si="0"/>
        <v>0</v>
      </c>
    </row>
    <row r="19" spans="1:6" x14ac:dyDescent="0.35">
      <c r="A19" s="47">
        <v>2.2999999999999998</v>
      </c>
      <c r="B19" s="82" t="s">
        <v>104</v>
      </c>
      <c r="C19" s="64" t="s">
        <v>7</v>
      </c>
      <c r="D19" s="64">
        <v>2</v>
      </c>
      <c r="E19" s="9">
        <v>0</v>
      </c>
      <c r="F19" s="92">
        <f t="shared" si="0"/>
        <v>0</v>
      </c>
    </row>
    <row r="20" spans="1:6" x14ac:dyDescent="0.35">
      <c r="A20" s="47">
        <v>2.4</v>
      </c>
      <c r="B20" s="82" t="s">
        <v>105</v>
      </c>
      <c r="C20" s="64" t="s">
        <v>25</v>
      </c>
      <c r="D20" s="64">
        <v>1</v>
      </c>
      <c r="E20" s="9">
        <v>0</v>
      </c>
      <c r="F20" s="92">
        <f t="shared" si="0"/>
        <v>0</v>
      </c>
    </row>
    <row r="21" spans="1:6" x14ac:dyDescent="0.35">
      <c r="A21" s="47">
        <v>2.5</v>
      </c>
      <c r="B21" s="82" t="s">
        <v>106</v>
      </c>
      <c r="C21" s="64" t="s">
        <v>107</v>
      </c>
      <c r="D21" s="64">
        <v>5</v>
      </c>
      <c r="E21" s="9">
        <v>0</v>
      </c>
      <c r="F21" s="92">
        <f>D21*E21</f>
        <v>0</v>
      </c>
    </row>
    <row r="22" spans="1:6" x14ac:dyDescent="0.35">
      <c r="A22" s="47">
        <v>2.6</v>
      </c>
      <c r="B22" s="85" t="s">
        <v>108</v>
      </c>
      <c r="C22" s="64" t="s">
        <v>109</v>
      </c>
      <c r="D22" s="64">
        <v>1</v>
      </c>
      <c r="E22" s="9">
        <v>0</v>
      </c>
      <c r="F22" s="9">
        <v>0</v>
      </c>
    </row>
    <row r="23" spans="1:6" x14ac:dyDescent="0.35">
      <c r="A23" s="16"/>
      <c r="B23" s="17" t="s">
        <v>111</v>
      </c>
      <c r="C23" s="18"/>
      <c r="D23" s="19"/>
      <c r="E23" s="20"/>
      <c r="F23" s="21">
        <f>SUM(F7:F22)</f>
        <v>0</v>
      </c>
    </row>
    <row r="24" spans="1:6" x14ac:dyDescent="0.35">
      <c r="A24" s="16"/>
      <c r="B24" s="17" t="s">
        <v>110</v>
      </c>
      <c r="C24" s="18" t="s">
        <v>31</v>
      </c>
      <c r="D24" s="19">
        <v>20</v>
      </c>
      <c r="E24" s="94">
        <f>F23</f>
        <v>0</v>
      </c>
      <c r="F24" s="21">
        <f>E24*D24</f>
        <v>0</v>
      </c>
    </row>
    <row r="25" spans="1:6" ht="15.5" x14ac:dyDescent="0.35">
      <c r="A25" s="165" t="s">
        <v>120</v>
      </c>
      <c r="B25" s="166" t="s">
        <v>4</v>
      </c>
      <c r="C25" s="166"/>
      <c r="D25" s="166"/>
      <c r="E25" s="166"/>
      <c r="F25" s="167"/>
    </row>
    <row r="26" spans="1:6" x14ac:dyDescent="0.35">
      <c r="A26" s="1"/>
      <c r="B26" s="28" t="s">
        <v>53</v>
      </c>
      <c r="C26" s="28" t="s">
        <v>5</v>
      </c>
      <c r="D26" s="28" t="s">
        <v>54</v>
      </c>
      <c r="E26" s="65" t="s">
        <v>55</v>
      </c>
      <c r="F26" s="90" t="s">
        <v>56</v>
      </c>
    </row>
    <row r="27" spans="1:6" ht="15.5" x14ac:dyDescent="0.35">
      <c r="A27" s="41">
        <v>1</v>
      </c>
      <c r="B27" s="80" t="s">
        <v>112</v>
      </c>
      <c r="C27" s="121" t="s">
        <v>113</v>
      </c>
      <c r="D27" s="122">
        <v>1</v>
      </c>
      <c r="E27" s="9">
        <v>0</v>
      </c>
      <c r="F27" s="123">
        <f t="shared" ref="F27:F30" si="1">D27*E27</f>
        <v>0</v>
      </c>
    </row>
    <row r="28" spans="1:6" ht="15.5" x14ac:dyDescent="0.35">
      <c r="A28" s="47">
        <v>1.1000000000000001</v>
      </c>
      <c r="B28" s="80" t="s">
        <v>114</v>
      </c>
      <c r="C28" s="121" t="s">
        <v>113</v>
      </c>
      <c r="D28" s="122">
        <v>1</v>
      </c>
      <c r="E28" s="9">
        <v>0</v>
      </c>
      <c r="F28" s="123">
        <f t="shared" si="1"/>
        <v>0</v>
      </c>
    </row>
    <row r="29" spans="1:6" ht="15.5" x14ac:dyDescent="0.35">
      <c r="A29" s="47">
        <v>1.2</v>
      </c>
      <c r="B29" s="80" t="s">
        <v>115</v>
      </c>
      <c r="C29" s="121" t="s">
        <v>113</v>
      </c>
      <c r="D29" s="122">
        <v>1</v>
      </c>
      <c r="E29" s="9">
        <v>0</v>
      </c>
      <c r="F29" s="123">
        <f t="shared" si="1"/>
        <v>0</v>
      </c>
    </row>
    <row r="30" spans="1:6" ht="15.5" x14ac:dyDescent="0.35">
      <c r="A30" s="41">
        <v>1.3</v>
      </c>
      <c r="B30" s="80" t="s">
        <v>116</v>
      </c>
      <c r="C30" s="121" t="s">
        <v>113</v>
      </c>
      <c r="D30" s="122">
        <v>1</v>
      </c>
      <c r="E30" s="9">
        <v>0</v>
      </c>
      <c r="F30" s="123">
        <f t="shared" si="1"/>
        <v>0</v>
      </c>
    </row>
    <row r="31" spans="1:6" ht="15.5" x14ac:dyDescent="0.35">
      <c r="A31" s="47">
        <v>1.4</v>
      </c>
      <c r="B31" s="124" t="s">
        <v>117</v>
      </c>
      <c r="C31" s="121" t="s">
        <v>80</v>
      </c>
      <c r="D31" s="122">
        <v>1</v>
      </c>
      <c r="E31" s="9">
        <v>0</v>
      </c>
      <c r="F31" s="123">
        <f>D31*E31</f>
        <v>0</v>
      </c>
    </row>
    <row r="32" spans="1:6" x14ac:dyDescent="0.35">
      <c r="A32" s="179"/>
      <c r="B32" s="17" t="s">
        <v>118</v>
      </c>
      <c r="C32" s="18"/>
      <c r="D32" s="19"/>
      <c r="E32" s="20"/>
      <c r="F32" s="20">
        <f>SUM(F27:F31)</f>
        <v>0</v>
      </c>
    </row>
    <row r="33" spans="1:6" x14ac:dyDescent="0.35">
      <c r="A33" s="179"/>
      <c r="B33" s="17" t="s">
        <v>119</v>
      </c>
      <c r="C33" s="18" t="s">
        <v>80</v>
      </c>
      <c r="D33" s="19">
        <v>20</v>
      </c>
      <c r="E33" s="94">
        <f>F32</f>
        <v>0</v>
      </c>
      <c r="F33" s="20">
        <f>D33*E33</f>
        <v>0</v>
      </c>
    </row>
    <row r="34" spans="1:6" ht="14.5" customHeight="1" x14ac:dyDescent="0.35">
      <c r="A34" s="185" t="s">
        <v>173</v>
      </c>
      <c r="B34" s="186"/>
      <c r="C34" s="186"/>
      <c r="D34" s="186"/>
      <c r="E34" s="187"/>
      <c r="F34" s="180">
        <f>F24+F33</f>
        <v>0</v>
      </c>
    </row>
    <row r="37" spans="1:6" ht="18.5" x14ac:dyDescent="0.55000000000000004">
      <c r="A37" s="153" t="s">
        <v>214</v>
      </c>
      <c r="B37" s="154"/>
      <c r="C37" s="154"/>
      <c r="D37" s="154"/>
      <c r="E37" s="154"/>
      <c r="F37" s="153"/>
    </row>
  </sheetData>
  <mergeCells count="3">
    <mergeCell ref="A4:F4"/>
    <mergeCell ref="A25:F25"/>
    <mergeCell ref="A34:E3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3"/>
  <sheetViews>
    <sheetView workbookViewId="0">
      <selection activeCell="A4" sqref="A4:F4"/>
    </sheetView>
  </sheetViews>
  <sheetFormatPr defaultColWidth="8.81640625" defaultRowHeight="14.5" x14ac:dyDescent="0.35"/>
  <cols>
    <col min="1" max="1" width="6.1796875" customWidth="1"/>
    <col min="2" max="2" width="35.1796875" style="6" customWidth="1"/>
    <col min="3" max="3" width="15" customWidth="1"/>
    <col min="4" max="4" width="17.6328125" customWidth="1"/>
    <col min="5" max="5" width="18.453125" style="3" customWidth="1"/>
    <col min="6" max="6" width="19.36328125" style="3" customWidth="1"/>
    <col min="7" max="7" width="21.36328125" style="2" customWidth="1"/>
    <col min="12" max="12" width="9.1796875" customWidth="1"/>
  </cols>
  <sheetData>
    <row r="1" spans="1:7" x14ac:dyDescent="0.35">
      <c r="B1"/>
      <c r="C1" s="88"/>
      <c r="D1" s="88"/>
      <c r="E1" s="88"/>
      <c r="F1" s="91"/>
      <c r="G1"/>
    </row>
    <row r="2" spans="1:7" x14ac:dyDescent="0.35">
      <c r="B2"/>
      <c r="C2" s="88"/>
      <c r="D2" s="88"/>
      <c r="E2" s="88"/>
      <c r="F2" s="91"/>
      <c r="G2"/>
    </row>
    <row r="3" spans="1:7" x14ac:dyDescent="0.35">
      <c r="B3"/>
      <c r="C3" s="88"/>
      <c r="D3" s="88"/>
      <c r="E3" s="88"/>
      <c r="F3" s="91"/>
      <c r="G3"/>
    </row>
    <row r="4" spans="1:7" ht="15.5" x14ac:dyDescent="0.35">
      <c r="A4" s="165" t="s">
        <v>145</v>
      </c>
      <c r="B4" s="166" t="s">
        <v>4</v>
      </c>
      <c r="C4" s="166"/>
      <c r="D4" s="166"/>
      <c r="E4" s="166"/>
      <c r="F4" s="167"/>
      <c r="G4"/>
    </row>
    <row r="5" spans="1:7" x14ac:dyDescent="0.35">
      <c r="A5" s="1"/>
      <c r="B5" s="28" t="s">
        <v>53</v>
      </c>
      <c r="C5" s="28" t="s">
        <v>5</v>
      </c>
      <c r="D5" s="28" t="s">
        <v>54</v>
      </c>
      <c r="E5" s="65" t="s">
        <v>55</v>
      </c>
      <c r="F5" s="90" t="s">
        <v>56</v>
      </c>
      <c r="G5"/>
    </row>
    <row r="6" spans="1:7" ht="28.5" x14ac:dyDescent="0.35">
      <c r="A6" s="52">
        <v>1</v>
      </c>
      <c r="B6" s="96" t="s">
        <v>121</v>
      </c>
      <c r="C6" s="57" t="s">
        <v>140</v>
      </c>
      <c r="D6" s="57">
        <v>6.2</v>
      </c>
      <c r="E6" s="9">
        <v>0</v>
      </c>
      <c r="F6" s="97">
        <f>E6*D6</f>
        <v>0</v>
      </c>
      <c r="G6"/>
    </row>
    <row r="7" spans="1:7" ht="28.5" x14ac:dyDescent="0.35">
      <c r="A7" s="52">
        <v>1.1000000000000001</v>
      </c>
      <c r="B7" s="96" t="s">
        <v>195</v>
      </c>
      <c r="C7" s="57" t="s">
        <v>141</v>
      </c>
      <c r="D7" s="57">
        <f>(2.2*2.8*0.4)</f>
        <v>2.4640000000000004</v>
      </c>
      <c r="E7" s="9">
        <v>0</v>
      </c>
      <c r="F7" s="97">
        <f t="shared" ref="F7:F27" si="0">E7*D7</f>
        <v>0</v>
      </c>
      <c r="G7"/>
    </row>
    <row r="8" spans="1:7" ht="42.5" x14ac:dyDescent="0.35">
      <c r="A8" s="52">
        <v>1.2</v>
      </c>
      <c r="B8" s="96" t="s">
        <v>122</v>
      </c>
      <c r="C8" s="57" t="s">
        <v>141</v>
      </c>
      <c r="D8" s="57">
        <f>(2.2*2.8*0.05)</f>
        <v>0.30800000000000005</v>
      </c>
      <c r="E8" s="9">
        <v>0</v>
      </c>
      <c r="F8" s="97">
        <f t="shared" si="0"/>
        <v>0</v>
      </c>
      <c r="G8"/>
    </row>
    <row r="9" spans="1:7" ht="28.5" x14ac:dyDescent="0.35">
      <c r="A9" s="52">
        <v>1.3</v>
      </c>
      <c r="B9" s="96" t="s">
        <v>123</v>
      </c>
      <c r="C9" s="57" t="s">
        <v>140</v>
      </c>
      <c r="D9" s="57">
        <f>(2.2*2.8)</f>
        <v>6.16</v>
      </c>
      <c r="E9" s="9">
        <v>0</v>
      </c>
      <c r="F9" s="97">
        <f t="shared" si="0"/>
        <v>0</v>
      </c>
      <c r="G9"/>
    </row>
    <row r="10" spans="1:7" ht="28.5" x14ac:dyDescent="0.35">
      <c r="A10" s="52">
        <v>1.4</v>
      </c>
      <c r="B10" s="96" t="s">
        <v>124</v>
      </c>
      <c r="C10" s="57" t="s">
        <v>141</v>
      </c>
      <c r="D10" s="57">
        <f>(2.2*2.8*0.15)</f>
        <v>0.92399999999999993</v>
      </c>
      <c r="E10" s="9">
        <v>0</v>
      </c>
      <c r="F10" s="97">
        <f t="shared" si="0"/>
        <v>0</v>
      </c>
      <c r="G10"/>
    </row>
    <row r="11" spans="1:7" ht="28.5" x14ac:dyDescent="0.35">
      <c r="A11" s="52">
        <v>1.5</v>
      </c>
      <c r="B11" s="96" t="s">
        <v>125</v>
      </c>
      <c r="C11" s="57" t="s">
        <v>141</v>
      </c>
      <c r="D11" s="57">
        <f>(1*1.8*0.5)</f>
        <v>0.9</v>
      </c>
      <c r="E11" s="9">
        <v>0</v>
      </c>
      <c r="F11" s="97">
        <f t="shared" si="0"/>
        <v>0</v>
      </c>
      <c r="G11"/>
    </row>
    <row r="12" spans="1:7" ht="28.5" x14ac:dyDescent="0.35">
      <c r="A12" s="52">
        <v>1.6</v>
      </c>
      <c r="B12" s="96" t="s">
        <v>126</v>
      </c>
      <c r="C12" s="57" t="s">
        <v>140</v>
      </c>
      <c r="D12" s="57">
        <f>(1.8*0.6)</f>
        <v>1.08</v>
      </c>
      <c r="E12" s="9">
        <v>0</v>
      </c>
      <c r="F12" s="97">
        <f t="shared" si="0"/>
        <v>0</v>
      </c>
      <c r="G12"/>
    </row>
    <row r="13" spans="1:7" ht="28.5" x14ac:dyDescent="0.35">
      <c r="A13" s="52">
        <v>1.7</v>
      </c>
      <c r="B13" s="96" t="s">
        <v>142</v>
      </c>
      <c r="C13" s="57" t="s">
        <v>141</v>
      </c>
      <c r="D13" s="57">
        <f>(1.8*0.2*0.2)</f>
        <v>7.2000000000000008E-2</v>
      </c>
      <c r="E13" s="9">
        <v>0</v>
      </c>
      <c r="F13" s="97">
        <f t="shared" si="0"/>
        <v>0</v>
      </c>
      <c r="G13"/>
    </row>
    <row r="14" spans="1:7" ht="42.5" x14ac:dyDescent="0.35">
      <c r="A14" s="52">
        <v>1.8</v>
      </c>
      <c r="B14" s="96" t="s">
        <v>127</v>
      </c>
      <c r="C14" s="57" t="s">
        <v>140</v>
      </c>
      <c r="D14" s="57">
        <f>(D12+D11)</f>
        <v>1.98</v>
      </c>
      <c r="E14" s="9">
        <v>0</v>
      </c>
      <c r="F14" s="97">
        <f t="shared" si="0"/>
        <v>0</v>
      </c>
    </row>
    <row r="15" spans="1:7" ht="28.5" x14ac:dyDescent="0.35">
      <c r="A15" s="52">
        <v>1.9</v>
      </c>
      <c r="B15" s="96" t="s">
        <v>128</v>
      </c>
      <c r="C15" s="57" t="s">
        <v>140</v>
      </c>
      <c r="D15" s="57">
        <f>D14</f>
        <v>1.98</v>
      </c>
      <c r="E15" s="9">
        <v>0</v>
      </c>
      <c r="F15" s="97">
        <f t="shared" si="0"/>
        <v>0</v>
      </c>
    </row>
    <row r="16" spans="1:7" ht="16.5" x14ac:dyDescent="0.35">
      <c r="A16" s="52">
        <v>2</v>
      </c>
      <c r="B16" s="96" t="s">
        <v>129</v>
      </c>
      <c r="C16" s="57" t="s">
        <v>141</v>
      </c>
      <c r="D16" s="57">
        <v>4.4000000000000004</v>
      </c>
      <c r="E16" s="9">
        <v>0</v>
      </c>
      <c r="F16" s="97">
        <f t="shared" si="0"/>
        <v>0</v>
      </c>
    </row>
    <row r="17" spans="1:6" x14ac:dyDescent="0.35">
      <c r="A17" s="52">
        <v>2.1</v>
      </c>
      <c r="B17" s="96" t="s">
        <v>130</v>
      </c>
      <c r="C17" s="57" t="s">
        <v>7</v>
      </c>
      <c r="D17" s="57">
        <v>4</v>
      </c>
      <c r="E17" s="9">
        <v>0</v>
      </c>
      <c r="F17" s="97">
        <f t="shared" si="0"/>
        <v>0</v>
      </c>
    </row>
    <row r="18" spans="1:6" ht="56.5" x14ac:dyDescent="0.35">
      <c r="A18" s="52">
        <v>2.2000000000000002</v>
      </c>
      <c r="B18" s="96" t="s">
        <v>131</v>
      </c>
      <c r="C18" s="57" t="s">
        <v>141</v>
      </c>
      <c r="D18" s="57">
        <v>1.5</v>
      </c>
      <c r="E18" s="9">
        <v>0</v>
      </c>
      <c r="F18" s="97">
        <f t="shared" si="0"/>
        <v>0</v>
      </c>
    </row>
    <row r="19" spans="1:6" x14ac:dyDescent="0.35">
      <c r="A19" s="52">
        <v>2.2999999999999998</v>
      </c>
      <c r="B19" s="170" t="s">
        <v>132</v>
      </c>
      <c r="C19" s="171"/>
      <c r="D19" s="171"/>
      <c r="E19" s="171"/>
      <c r="F19" s="172"/>
    </row>
    <row r="20" spans="1:6" x14ac:dyDescent="0.35">
      <c r="A20" s="52">
        <v>2.4</v>
      </c>
      <c r="B20" s="96" t="s">
        <v>133</v>
      </c>
      <c r="C20" s="57" t="s">
        <v>7</v>
      </c>
      <c r="D20" s="57">
        <v>1</v>
      </c>
      <c r="E20" s="9">
        <v>0</v>
      </c>
      <c r="F20" s="97">
        <f>E20*D20</f>
        <v>0</v>
      </c>
    </row>
    <row r="21" spans="1:6" ht="16.5" x14ac:dyDescent="0.35">
      <c r="A21" s="52">
        <v>2.5</v>
      </c>
      <c r="B21" s="96" t="s">
        <v>143</v>
      </c>
      <c r="C21" s="57" t="s">
        <v>7</v>
      </c>
      <c r="D21" s="57">
        <v>2</v>
      </c>
      <c r="E21" s="9">
        <v>0</v>
      </c>
      <c r="F21" s="97">
        <f t="shared" si="0"/>
        <v>0</v>
      </c>
    </row>
    <row r="22" spans="1:6" x14ac:dyDescent="0.35">
      <c r="A22" s="52">
        <v>2.6</v>
      </c>
      <c r="B22" s="96" t="s">
        <v>134</v>
      </c>
      <c r="C22" s="57" t="s">
        <v>7</v>
      </c>
      <c r="D22" s="57">
        <v>2</v>
      </c>
      <c r="E22" s="9">
        <v>0</v>
      </c>
      <c r="F22" s="97">
        <f t="shared" si="0"/>
        <v>0</v>
      </c>
    </row>
    <row r="23" spans="1:6" x14ac:dyDescent="0.35">
      <c r="A23" s="52">
        <v>2.7</v>
      </c>
      <c r="B23" s="96" t="s">
        <v>135</v>
      </c>
      <c r="C23" s="57" t="s">
        <v>7</v>
      </c>
      <c r="D23" s="57">
        <v>1</v>
      </c>
      <c r="E23" s="9">
        <v>0</v>
      </c>
      <c r="F23" s="97">
        <f t="shared" si="0"/>
        <v>0</v>
      </c>
    </row>
    <row r="24" spans="1:6" x14ac:dyDescent="0.35">
      <c r="A24" s="52">
        <v>2.8</v>
      </c>
      <c r="B24" s="96" t="s">
        <v>136</v>
      </c>
      <c r="C24" s="57" t="s">
        <v>7</v>
      </c>
      <c r="D24" s="57">
        <v>6</v>
      </c>
      <c r="E24" s="9">
        <v>0</v>
      </c>
      <c r="F24" s="97">
        <f t="shared" si="0"/>
        <v>0</v>
      </c>
    </row>
    <row r="25" spans="1:6" x14ac:dyDescent="0.35">
      <c r="A25" s="52">
        <v>2.9</v>
      </c>
      <c r="B25" s="96" t="s">
        <v>137</v>
      </c>
      <c r="C25" s="57" t="s">
        <v>7</v>
      </c>
      <c r="D25" s="57">
        <v>6</v>
      </c>
      <c r="E25" s="9">
        <v>0</v>
      </c>
      <c r="F25" s="97">
        <f t="shared" si="0"/>
        <v>0</v>
      </c>
    </row>
    <row r="26" spans="1:6" ht="28.5" x14ac:dyDescent="0.35">
      <c r="A26" s="52">
        <v>3</v>
      </c>
      <c r="B26" s="96" t="s">
        <v>138</v>
      </c>
      <c r="C26" s="57" t="s">
        <v>7</v>
      </c>
      <c r="D26" s="57">
        <v>6</v>
      </c>
      <c r="E26" s="9">
        <v>0</v>
      </c>
      <c r="F26" s="97">
        <f t="shared" si="0"/>
        <v>0</v>
      </c>
    </row>
    <row r="27" spans="1:6" x14ac:dyDescent="0.35">
      <c r="A27" s="52">
        <v>3.1</v>
      </c>
      <c r="B27" s="96" t="s">
        <v>139</v>
      </c>
      <c r="C27" s="57" t="s">
        <v>31</v>
      </c>
      <c r="D27" s="57">
        <v>6</v>
      </c>
      <c r="E27" s="9">
        <v>0</v>
      </c>
      <c r="F27" s="97">
        <f t="shared" si="0"/>
        <v>0</v>
      </c>
    </row>
    <row r="28" spans="1:6" ht="28" x14ac:dyDescent="0.35">
      <c r="A28" s="52">
        <v>3.2</v>
      </c>
      <c r="B28" s="37" t="s">
        <v>44</v>
      </c>
      <c r="C28" s="57" t="s">
        <v>45</v>
      </c>
      <c r="D28" s="57">
        <v>1</v>
      </c>
      <c r="E28" s="9">
        <v>0</v>
      </c>
      <c r="F28" s="59">
        <f>+E28*D28</f>
        <v>0</v>
      </c>
    </row>
    <row r="29" spans="1:6" x14ac:dyDescent="0.35">
      <c r="A29" s="98"/>
      <c r="B29" s="17" t="s">
        <v>146</v>
      </c>
      <c r="C29" s="18"/>
      <c r="D29" s="19"/>
      <c r="E29" s="99"/>
      <c r="F29" s="150">
        <f>SUM(F6:F28)</f>
        <v>0</v>
      </c>
    </row>
    <row r="30" spans="1:6" x14ac:dyDescent="0.35">
      <c r="A30" s="98"/>
      <c r="B30" s="17" t="s">
        <v>144</v>
      </c>
      <c r="C30" s="18" t="s">
        <v>31</v>
      </c>
      <c r="D30" s="19">
        <v>4</v>
      </c>
      <c r="E30" s="151">
        <f>F29</f>
        <v>0</v>
      </c>
      <c r="F30" s="150">
        <f>E30*D30</f>
        <v>0</v>
      </c>
    </row>
    <row r="33" spans="1:7" ht="18.5" x14ac:dyDescent="0.55000000000000004">
      <c r="A33" s="153" t="s">
        <v>214</v>
      </c>
      <c r="B33" s="154"/>
      <c r="C33" s="154"/>
      <c r="D33" s="154"/>
      <c r="E33" s="154"/>
      <c r="F33" s="153"/>
      <c r="G33"/>
    </row>
  </sheetData>
  <mergeCells count="2">
    <mergeCell ref="A4:F4"/>
    <mergeCell ref="B19:F1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topLeftCell="A8" workbookViewId="0">
      <selection activeCell="A4" sqref="A4:F4"/>
    </sheetView>
  </sheetViews>
  <sheetFormatPr defaultColWidth="8.6328125" defaultRowHeight="14.5" x14ac:dyDescent="0.35"/>
  <cols>
    <col min="1" max="1" width="6.453125" style="4" customWidth="1"/>
    <col min="2" max="2" width="63.6328125" style="4" customWidth="1"/>
    <col min="3" max="3" width="12.453125" style="4" customWidth="1"/>
    <col min="4" max="4" width="8.453125" style="4" customWidth="1"/>
    <col min="5" max="5" width="11.6328125" style="5" customWidth="1"/>
    <col min="6" max="6" width="19.1796875" style="5" customWidth="1"/>
    <col min="7" max="7" width="23.1796875" style="4" customWidth="1"/>
    <col min="8" max="16384" width="8.6328125" style="4"/>
  </cols>
  <sheetData>
    <row r="1" spans="1:7" customFormat="1" x14ac:dyDescent="0.35">
      <c r="C1" s="88"/>
      <c r="D1" s="88"/>
      <c r="E1" s="88"/>
      <c r="F1" s="91"/>
    </row>
    <row r="2" spans="1:7" customFormat="1" x14ac:dyDescent="0.35">
      <c r="C2" s="88"/>
      <c r="D2" s="88"/>
      <c r="E2" s="88"/>
      <c r="F2" s="91"/>
    </row>
    <row r="3" spans="1:7" customFormat="1" ht="15" thickBot="1" x14ac:dyDescent="0.4">
      <c r="C3" s="88"/>
      <c r="D3" s="88"/>
      <c r="E3" s="88"/>
      <c r="F3" s="91"/>
    </row>
    <row r="4" spans="1:7" customFormat="1" ht="15.5" x14ac:dyDescent="0.35">
      <c r="A4" s="173" t="s">
        <v>227</v>
      </c>
      <c r="B4" s="174" t="s">
        <v>4</v>
      </c>
      <c r="C4" s="174"/>
      <c r="D4" s="174"/>
      <c r="E4" s="174"/>
      <c r="F4" s="175"/>
    </row>
    <row r="5" spans="1:7" customFormat="1" x14ac:dyDescent="0.35">
      <c r="A5" s="105"/>
      <c r="B5" s="28" t="s">
        <v>53</v>
      </c>
      <c r="C5" s="28" t="s">
        <v>5</v>
      </c>
      <c r="D5" s="28" t="s">
        <v>54</v>
      </c>
      <c r="E5" s="65" t="s">
        <v>55</v>
      </c>
      <c r="F5" s="106" t="s">
        <v>56</v>
      </c>
    </row>
    <row r="6" spans="1:7" customFormat="1" x14ac:dyDescent="0.35">
      <c r="A6" s="52">
        <v>1</v>
      </c>
      <c r="B6" s="84" t="s">
        <v>147</v>
      </c>
      <c r="C6" s="64" t="s">
        <v>7</v>
      </c>
      <c r="D6" s="87">
        <v>1</v>
      </c>
      <c r="E6" s="9">
        <v>0</v>
      </c>
      <c r="F6" s="46">
        <f>E6*D6</f>
        <v>0</v>
      </c>
    </row>
    <row r="7" spans="1:7" customFormat="1" x14ac:dyDescent="0.35">
      <c r="A7" s="52">
        <v>1.2</v>
      </c>
      <c r="B7" s="84" t="s">
        <v>148</v>
      </c>
      <c r="C7" s="64" t="s">
        <v>6</v>
      </c>
      <c r="D7" s="87">
        <v>30</v>
      </c>
      <c r="E7" s="9">
        <v>0</v>
      </c>
      <c r="F7" s="46">
        <f t="shared" ref="F7:F20" si="0">E7*D7</f>
        <v>0</v>
      </c>
    </row>
    <row r="8" spans="1:7" customFormat="1" x14ac:dyDescent="0.35">
      <c r="A8" s="47">
        <v>1.3</v>
      </c>
      <c r="B8" s="84" t="s">
        <v>149</v>
      </c>
      <c r="C8" s="64" t="s">
        <v>7</v>
      </c>
      <c r="D8" s="87">
        <v>1</v>
      </c>
      <c r="E8" s="9">
        <v>0</v>
      </c>
      <c r="F8" s="46">
        <f t="shared" si="0"/>
        <v>0</v>
      </c>
    </row>
    <row r="9" spans="1:7" customFormat="1" x14ac:dyDescent="0.35">
      <c r="A9" s="52">
        <v>1.4</v>
      </c>
      <c r="B9" s="84" t="s">
        <v>150</v>
      </c>
      <c r="C9" s="64" t="s">
        <v>7</v>
      </c>
      <c r="D9" s="87">
        <v>1</v>
      </c>
      <c r="E9" s="9">
        <v>0</v>
      </c>
      <c r="F9" s="46">
        <f t="shared" si="0"/>
        <v>0</v>
      </c>
    </row>
    <row r="10" spans="1:7" customFormat="1" x14ac:dyDescent="0.35">
      <c r="A10" s="47">
        <v>1.5</v>
      </c>
      <c r="B10" s="84" t="s">
        <v>151</v>
      </c>
      <c r="C10" s="64" t="s">
        <v>7</v>
      </c>
      <c r="D10" s="87">
        <v>4</v>
      </c>
      <c r="E10" s="9">
        <v>0</v>
      </c>
      <c r="F10" s="46">
        <f t="shared" si="0"/>
        <v>0</v>
      </c>
    </row>
    <row r="11" spans="1:7" customFormat="1" x14ac:dyDescent="0.35">
      <c r="A11" s="52">
        <v>1.6</v>
      </c>
      <c r="B11" s="84" t="s">
        <v>152</v>
      </c>
      <c r="C11" s="64" t="s">
        <v>7</v>
      </c>
      <c r="D11" s="87">
        <v>12</v>
      </c>
      <c r="E11" s="9">
        <v>0</v>
      </c>
      <c r="F11" s="46">
        <f t="shared" si="0"/>
        <v>0</v>
      </c>
    </row>
    <row r="12" spans="1:7" customFormat="1" x14ac:dyDescent="0.35">
      <c r="A12" s="52">
        <v>1.8</v>
      </c>
      <c r="B12" s="84" t="s">
        <v>153</v>
      </c>
      <c r="C12" s="64" t="s">
        <v>6</v>
      </c>
      <c r="D12" s="87">
        <v>30</v>
      </c>
      <c r="E12" s="9">
        <v>0</v>
      </c>
      <c r="F12" s="46">
        <f t="shared" si="0"/>
        <v>0</v>
      </c>
    </row>
    <row r="13" spans="1:7" customFormat="1" x14ac:dyDescent="0.35">
      <c r="A13" s="52">
        <v>2</v>
      </c>
      <c r="B13" s="84" t="s">
        <v>154</v>
      </c>
      <c r="C13" s="64" t="s">
        <v>6</v>
      </c>
      <c r="D13" s="87">
        <v>30</v>
      </c>
      <c r="E13" s="9">
        <v>0</v>
      </c>
      <c r="F13" s="46">
        <f t="shared" si="0"/>
        <v>0</v>
      </c>
    </row>
    <row r="14" spans="1:7" customFormat="1" x14ac:dyDescent="0.35">
      <c r="A14" s="52">
        <v>2.2000000000000002</v>
      </c>
      <c r="B14" s="84" t="s">
        <v>155</v>
      </c>
      <c r="C14" s="64" t="s">
        <v>6</v>
      </c>
      <c r="D14" s="87">
        <v>10</v>
      </c>
      <c r="E14" s="9">
        <v>0</v>
      </c>
      <c r="F14" s="46">
        <f t="shared" si="0"/>
        <v>0</v>
      </c>
      <c r="G14" s="2"/>
    </row>
    <row r="15" spans="1:7" customFormat="1" x14ac:dyDescent="0.35">
      <c r="A15" s="47">
        <v>2.2999999999999998</v>
      </c>
      <c r="B15" s="84" t="s">
        <v>156</v>
      </c>
      <c r="C15" s="64" t="s">
        <v>7</v>
      </c>
      <c r="D15" s="87">
        <v>1</v>
      </c>
      <c r="E15" s="9">
        <v>0</v>
      </c>
      <c r="F15" s="46">
        <f t="shared" si="0"/>
        <v>0</v>
      </c>
      <c r="G15" s="2"/>
    </row>
    <row r="16" spans="1:7" customFormat="1" x14ac:dyDescent="0.35">
      <c r="A16" s="47">
        <v>2.5</v>
      </c>
      <c r="B16" s="84" t="s">
        <v>157</v>
      </c>
      <c r="C16" s="64" t="s">
        <v>7</v>
      </c>
      <c r="D16" s="87">
        <v>1</v>
      </c>
      <c r="E16" s="9">
        <v>0</v>
      </c>
      <c r="F16" s="46">
        <f t="shared" si="0"/>
        <v>0</v>
      </c>
      <c r="G16" s="2"/>
    </row>
    <row r="17" spans="1:7" customFormat="1" x14ac:dyDescent="0.35">
      <c r="A17" s="52">
        <v>2.6</v>
      </c>
      <c r="B17" s="84" t="s">
        <v>158</v>
      </c>
      <c r="C17" s="64" t="s">
        <v>159</v>
      </c>
      <c r="D17" s="87">
        <v>1</v>
      </c>
      <c r="E17" s="9">
        <v>0</v>
      </c>
      <c r="F17" s="46">
        <f t="shared" si="0"/>
        <v>0</v>
      </c>
      <c r="G17" s="2"/>
    </row>
    <row r="18" spans="1:7" customFormat="1" x14ac:dyDescent="0.35">
      <c r="A18" s="47">
        <v>2.7</v>
      </c>
      <c r="B18" s="100" t="s">
        <v>160</v>
      </c>
      <c r="C18" s="64" t="s">
        <v>159</v>
      </c>
      <c r="D18" s="87">
        <v>1</v>
      </c>
      <c r="E18" s="9">
        <v>0</v>
      </c>
      <c r="F18" s="46">
        <f t="shared" si="0"/>
        <v>0</v>
      </c>
      <c r="G18" s="2"/>
    </row>
    <row r="19" spans="1:7" customFormat="1" x14ac:dyDescent="0.35">
      <c r="A19" s="52">
        <v>2.8</v>
      </c>
      <c r="B19" s="84" t="s">
        <v>161</v>
      </c>
      <c r="C19" s="64" t="s">
        <v>2</v>
      </c>
      <c r="D19" s="87">
        <v>1</v>
      </c>
      <c r="E19" s="9">
        <v>0</v>
      </c>
      <c r="F19" s="46">
        <f t="shared" si="0"/>
        <v>0</v>
      </c>
      <c r="G19" s="2"/>
    </row>
    <row r="20" spans="1:7" customFormat="1" x14ac:dyDescent="0.35">
      <c r="A20" s="101">
        <v>2.9</v>
      </c>
      <c r="B20" s="102" t="s">
        <v>162</v>
      </c>
      <c r="C20" s="104" t="s">
        <v>163</v>
      </c>
      <c r="D20" s="103">
        <v>1</v>
      </c>
      <c r="E20" s="9">
        <v>0</v>
      </c>
      <c r="F20" s="46">
        <f t="shared" si="0"/>
        <v>0</v>
      </c>
      <c r="G20" s="2"/>
    </row>
    <row r="21" spans="1:7" customFormat="1" ht="15" thickBot="1" x14ac:dyDescent="0.4">
      <c r="A21" s="107"/>
      <c r="B21" s="108" t="s">
        <v>164</v>
      </c>
      <c r="C21" s="109"/>
      <c r="D21" s="110"/>
      <c r="E21" s="111"/>
      <c r="F21" s="112">
        <f>SUM(F6:F20)</f>
        <v>0</v>
      </c>
      <c r="G21" s="2"/>
    </row>
    <row r="24" spans="1:7" customFormat="1" ht="18.5" x14ac:dyDescent="0.55000000000000004">
      <c r="A24" s="153" t="s">
        <v>214</v>
      </c>
      <c r="B24" s="154"/>
      <c r="C24" s="154"/>
      <c r="D24" s="154"/>
      <c r="E24" s="154"/>
      <c r="F24" s="153"/>
    </row>
  </sheetData>
  <mergeCells count="1">
    <mergeCell ref="A4:F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6"/>
  <sheetViews>
    <sheetView tabSelected="1" topLeftCell="A29" workbookViewId="0">
      <selection activeCell="B33" sqref="B33"/>
    </sheetView>
  </sheetViews>
  <sheetFormatPr defaultColWidth="8.6328125" defaultRowHeight="14.5" x14ac:dyDescent="0.35"/>
  <cols>
    <col min="1" max="1" width="6.453125" style="4" customWidth="1"/>
    <col min="2" max="2" width="63.6328125" style="4" customWidth="1"/>
    <col min="3" max="3" width="12.453125" style="4" customWidth="1"/>
    <col min="4" max="4" width="8.453125" style="4" customWidth="1"/>
    <col min="5" max="5" width="11.6328125" style="5" customWidth="1"/>
    <col min="6" max="6" width="19.1796875" style="5" customWidth="1"/>
    <col min="7" max="7" width="23.1796875" style="4" customWidth="1"/>
    <col min="8" max="16384" width="8.6328125" style="4"/>
  </cols>
  <sheetData>
    <row r="1" spans="1:7" customFormat="1" x14ac:dyDescent="0.35">
      <c r="C1" s="88"/>
      <c r="D1" s="88"/>
      <c r="E1" s="88"/>
      <c r="F1" s="91"/>
    </row>
    <row r="2" spans="1:7" customFormat="1" x14ac:dyDescent="0.35">
      <c r="C2" s="88"/>
      <c r="D2" s="88"/>
      <c r="E2" s="88"/>
      <c r="F2" s="91"/>
    </row>
    <row r="3" spans="1:7" customFormat="1" ht="15" thickBot="1" x14ac:dyDescent="0.4">
      <c r="C3" s="88"/>
      <c r="D3" s="88"/>
      <c r="E3" s="88"/>
      <c r="F3" s="91"/>
    </row>
    <row r="4" spans="1:7" customFormat="1" ht="39.5" customHeight="1" x14ac:dyDescent="0.35">
      <c r="A4" s="188" t="s">
        <v>232</v>
      </c>
      <c r="B4" s="189" t="s">
        <v>4</v>
      </c>
      <c r="C4" s="189"/>
      <c r="D4" s="189"/>
      <c r="E4" s="189"/>
      <c r="F4" s="190"/>
    </row>
    <row r="5" spans="1:7" customFormat="1" x14ac:dyDescent="0.35">
      <c r="A5" s="105"/>
      <c r="B5" s="28" t="s">
        <v>53</v>
      </c>
      <c r="C5" s="28" t="s">
        <v>5</v>
      </c>
      <c r="D5" s="28" t="s">
        <v>54</v>
      </c>
      <c r="E5" s="65" t="s">
        <v>55</v>
      </c>
      <c r="F5" s="106" t="s">
        <v>56</v>
      </c>
    </row>
    <row r="6" spans="1:7" customFormat="1" x14ac:dyDescent="0.35">
      <c r="A6" s="105"/>
      <c r="B6" s="176" t="s">
        <v>183</v>
      </c>
      <c r="C6" s="177"/>
      <c r="D6" s="177"/>
      <c r="E6" s="177"/>
      <c r="F6" s="178"/>
    </row>
    <row r="7" spans="1:7" customFormat="1" ht="16.5" x14ac:dyDescent="0.35">
      <c r="A7" s="52">
        <v>1</v>
      </c>
      <c r="B7" s="84" t="s">
        <v>175</v>
      </c>
      <c r="C7" s="57" t="s">
        <v>141</v>
      </c>
      <c r="D7" s="87">
        <f>10*0.5*0.5</f>
        <v>2.5</v>
      </c>
      <c r="E7" s="9">
        <v>0</v>
      </c>
      <c r="F7" s="46">
        <f>E7*D7</f>
        <v>0</v>
      </c>
    </row>
    <row r="8" spans="1:7" customFormat="1" ht="28.5" x14ac:dyDescent="0.35">
      <c r="A8" s="52">
        <v>1.2</v>
      </c>
      <c r="B8" s="100" t="s">
        <v>176</v>
      </c>
      <c r="C8" s="57" t="s">
        <v>140</v>
      </c>
      <c r="D8" s="87">
        <f>10*0.5</f>
        <v>5</v>
      </c>
      <c r="E8" s="9">
        <v>0</v>
      </c>
      <c r="F8" s="46">
        <f t="shared" ref="F8:F26" si="0">E8*D8</f>
        <v>0</v>
      </c>
    </row>
    <row r="9" spans="1:7" customFormat="1" ht="28.5" x14ac:dyDescent="0.35">
      <c r="A9" s="47">
        <v>1.3</v>
      </c>
      <c r="B9" s="100" t="s">
        <v>177</v>
      </c>
      <c r="C9" s="57" t="s">
        <v>141</v>
      </c>
      <c r="D9" s="87">
        <f>10*0.9*0.4</f>
        <v>3.6</v>
      </c>
      <c r="E9" s="9">
        <v>0</v>
      </c>
      <c r="F9" s="46">
        <f t="shared" si="0"/>
        <v>0</v>
      </c>
    </row>
    <row r="10" spans="1:7" customFormat="1" ht="28.5" x14ac:dyDescent="0.35">
      <c r="A10" s="52">
        <v>1.4</v>
      </c>
      <c r="B10" s="100" t="s">
        <v>178</v>
      </c>
      <c r="C10" s="57" t="s">
        <v>141</v>
      </c>
      <c r="D10" s="87">
        <f>2.1*2.1*0.4</f>
        <v>1.7640000000000002</v>
      </c>
      <c r="E10" s="9">
        <v>0</v>
      </c>
      <c r="F10" s="46">
        <f t="shared" si="0"/>
        <v>0</v>
      </c>
    </row>
    <row r="11" spans="1:7" customFormat="1" ht="28.5" x14ac:dyDescent="0.35">
      <c r="A11" s="47">
        <v>1.5</v>
      </c>
      <c r="B11" s="100" t="s">
        <v>179</v>
      </c>
      <c r="C11" s="57" t="s">
        <v>141</v>
      </c>
      <c r="D11" s="87">
        <f>2.5*2.5*0.15</f>
        <v>0.9375</v>
      </c>
      <c r="E11" s="9">
        <v>0</v>
      </c>
      <c r="F11" s="46">
        <f t="shared" si="0"/>
        <v>0</v>
      </c>
    </row>
    <row r="12" spans="1:7" customFormat="1" ht="16.5" x14ac:dyDescent="0.35">
      <c r="A12" s="52">
        <v>1.6</v>
      </c>
      <c r="B12" s="84" t="s">
        <v>180</v>
      </c>
      <c r="C12" s="57" t="s">
        <v>141</v>
      </c>
      <c r="D12" s="87">
        <v>9</v>
      </c>
      <c r="E12" s="9">
        <v>0</v>
      </c>
      <c r="F12" s="46">
        <f t="shared" si="0"/>
        <v>0</v>
      </c>
    </row>
    <row r="13" spans="1:7" customFormat="1" ht="28.5" x14ac:dyDescent="0.35">
      <c r="A13" s="52">
        <v>1.8</v>
      </c>
      <c r="B13" s="100" t="s">
        <v>181</v>
      </c>
      <c r="C13" s="57" t="s">
        <v>140</v>
      </c>
      <c r="D13" s="87">
        <f>10*0.5</f>
        <v>5</v>
      </c>
      <c r="E13" s="9">
        <v>0</v>
      </c>
      <c r="F13" s="46">
        <f t="shared" si="0"/>
        <v>0</v>
      </c>
    </row>
    <row r="14" spans="1:7" customFormat="1" x14ac:dyDescent="0.35">
      <c r="A14" s="52"/>
      <c r="B14" s="176" t="s">
        <v>184</v>
      </c>
      <c r="C14" s="177"/>
      <c r="D14" s="177"/>
      <c r="E14" s="177"/>
      <c r="F14" s="178"/>
    </row>
    <row r="15" spans="1:7" customFormat="1" ht="28.5" x14ac:dyDescent="0.35">
      <c r="A15" s="52">
        <v>2</v>
      </c>
      <c r="B15" s="100" t="s">
        <v>182</v>
      </c>
      <c r="C15" s="64" t="s">
        <v>31</v>
      </c>
      <c r="D15" s="87">
        <v>1</v>
      </c>
      <c r="E15" s="9">
        <v>0</v>
      </c>
      <c r="F15" s="46">
        <f t="shared" si="0"/>
        <v>0</v>
      </c>
    </row>
    <row r="16" spans="1:7" customFormat="1" x14ac:dyDescent="0.35">
      <c r="A16" s="52">
        <v>2.2000000000000002</v>
      </c>
      <c r="B16" s="176" t="s">
        <v>185</v>
      </c>
      <c r="C16" s="177"/>
      <c r="D16" s="177"/>
      <c r="E16" s="177"/>
      <c r="F16" s="178"/>
      <c r="G16" s="2"/>
    </row>
    <row r="17" spans="1:7" customFormat="1" x14ac:dyDescent="0.35">
      <c r="A17" s="47">
        <v>2.2999999999999998</v>
      </c>
      <c r="B17" s="84" t="s">
        <v>186</v>
      </c>
      <c r="C17" s="64" t="s">
        <v>194</v>
      </c>
      <c r="D17" s="87">
        <v>40</v>
      </c>
      <c r="E17" s="9">
        <v>0</v>
      </c>
      <c r="F17" s="46">
        <f t="shared" si="0"/>
        <v>0</v>
      </c>
      <c r="G17" s="2"/>
    </row>
    <row r="18" spans="1:7" customFormat="1" x14ac:dyDescent="0.35">
      <c r="A18" s="47">
        <v>2.5</v>
      </c>
      <c r="B18" s="84" t="s">
        <v>187</v>
      </c>
      <c r="C18" s="64" t="s">
        <v>31</v>
      </c>
      <c r="D18" s="87">
        <v>3</v>
      </c>
      <c r="E18" s="9">
        <v>0</v>
      </c>
      <c r="F18" s="46">
        <f t="shared" si="0"/>
        <v>0</v>
      </c>
      <c r="G18" s="2"/>
    </row>
    <row r="19" spans="1:7" customFormat="1" x14ac:dyDescent="0.35">
      <c r="A19" s="52">
        <v>2.6</v>
      </c>
      <c r="B19" s="84" t="s">
        <v>188</v>
      </c>
      <c r="C19" s="64" t="s">
        <v>31</v>
      </c>
      <c r="D19" s="87">
        <v>3</v>
      </c>
      <c r="E19" s="9">
        <v>0</v>
      </c>
      <c r="F19" s="46">
        <f t="shared" si="0"/>
        <v>0</v>
      </c>
      <c r="G19" s="2"/>
    </row>
    <row r="20" spans="1:7" customFormat="1" x14ac:dyDescent="0.35">
      <c r="A20" s="47">
        <v>2.7</v>
      </c>
      <c r="B20" s="100" t="s">
        <v>189</v>
      </c>
      <c r="C20" s="64" t="s">
        <v>31</v>
      </c>
      <c r="D20" s="87">
        <v>3</v>
      </c>
      <c r="E20" s="9">
        <v>0</v>
      </c>
      <c r="F20" s="46">
        <f t="shared" si="0"/>
        <v>0</v>
      </c>
      <c r="G20" s="2"/>
    </row>
    <row r="21" spans="1:7" customFormat="1" x14ac:dyDescent="0.35">
      <c r="A21" s="52">
        <v>2.8</v>
      </c>
      <c r="B21" s="100" t="s">
        <v>190</v>
      </c>
      <c r="C21" s="64" t="s">
        <v>194</v>
      </c>
      <c r="D21" s="87">
        <v>20</v>
      </c>
      <c r="E21" s="9">
        <v>0</v>
      </c>
      <c r="F21" s="46">
        <f t="shared" si="0"/>
        <v>0</v>
      </c>
      <c r="G21" s="2"/>
    </row>
    <row r="22" spans="1:7" customFormat="1" x14ac:dyDescent="0.35">
      <c r="A22" s="47">
        <v>2.9</v>
      </c>
      <c r="B22" s="100" t="s">
        <v>191</v>
      </c>
      <c r="C22" s="64" t="s">
        <v>31</v>
      </c>
      <c r="D22" s="87">
        <v>2</v>
      </c>
      <c r="E22" s="9">
        <v>0</v>
      </c>
      <c r="F22" s="46">
        <f t="shared" si="0"/>
        <v>0</v>
      </c>
      <c r="G22" s="2"/>
    </row>
    <row r="23" spans="1:7" customFormat="1" x14ac:dyDescent="0.35">
      <c r="A23" s="52">
        <v>3</v>
      </c>
      <c r="B23" s="100" t="s">
        <v>192</v>
      </c>
      <c r="C23" s="64" t="s">
        <v>31</v>
      </c>
      <c r="D23" s="87">
        <v>2</v>
      </c>
      <c r="E23" s="9">
        <v>0</v>
      </c>
      <c r="F23" s="46">
        <f t="shared" si="0"/>
        <v>0</v>
      </c>
      <c r="G23" s="2"/>
    </row>
    <row r="24" spans="1:7" customFormat="1" x14ac:dyDescent="0.35">
      <c r="A24" s="47">
        <v>3.1</v>
      </c>
      <c r="B24" s="100" t="s">
        <v>193</v>
      </c>
      <c r="C24" s="64" t="s">
        <v>31</v>
      </c>
      <c r="D24" s="87">
        <v>2</v>
      </c>
      <c r="E24" s="9">
        <v>0</v>
      </c>
      <c r="F24" s="46">
        <f t="shared" si="0"/>
        <v>0</v>
      </c>
      <c r="G24" s="2"/>
    </row>
    <row r="25" spans="1:7" customFormat="1" x14ac:dyDescent="0.35">
      <c r="A25" s="52">
        <v>3.2</v>
      </c>
      <c r="B25" s="139" t="s">
        <v>198</v>
      </c>
      <c r="C25" s="140" t="s">
        <v>199</v>
      </c>
      <c r="D25" s="141">
        <v>1</v>
      </c>
      <c r="E25" s="9">
        <v>0</v>
      </c>
      <c r="F25" s="142">
        <f t="shared" si="0"/>
        <v>0</v>
      </c>
      <c r="G25" s="2"/>
    </row>
    <row r="26" spans="1:7" customFormat="1" x14ac:dyDescent="0.35">
      <c r="A26" s="47">
        <v>3.3</v>
      </c>
      <c r="B26" s="139" t="s">
        <v>200</v>
      </c>
      <c r="C26" s="140" t="s">
        <v>199</v>
      </c>
      <c r="D26" s="141">
        <v>1</v>
      </c>
      <c r="E26" s="9">
        <v>0</v>
      </c>
      <c r="F26" s="142">
        <f t="shared" si="0"/>
        <v>0</v>
      </c>
      <c r="G26" s="2"/>
    </row>
    <row r="27" spans="1:7" customFormat="1" ht="15" thickBot="1" x14ac:dyDescent="0.4">
      <c r="A27" s="143"/>
      <c r="B27" s="144" t="s">
        <v>197</v>
      </c>
      <c r="C27" s="145"/>
      <c r="D27" s="146"/>
      <c r="E27" s="147"/>
      <c r="F27" s="148">
        <f>SUM(F7:F26)</f>
        <v>0</v>
      </c>
      <c r="G27" s="2"/>
    </row>
    <row r="28" spans="1:7" ht="15.5" x14ac:dyDescent="0.35">
      <c r="A28" s="173" t="s">
        <v>230</v>
      </c>
      <c r="B28" s="174" t="s">
        <v>4</v>
      </c>
      <c r="C28" s="174"/>
      <c r="D28" s="174"/>
      <c r="E28" s="174"/>
      <c r="F28" s="175"/>
    </row>
    <row r="29" spans="1:7" x14ac:dyDescent="0.35">
      <c r="A29" s="105"/>
      <c r="B29" s="28" t="s">
        <v>53</v>
      </c>
      <c r="C29" s="28" t="s">
        <v>5</v>
      </c>
      <c r="D29" s="28" t="s">
        <v>54</v>
      </c>
      <c r="E29" s="65" t="s">
        <v>55</v>
      </c>
      <c r="F29" s="106" t="s">
        <v>56</v>
      </c>
    </row>
    <row r="30" spans="1:7" x14ac:dyDescent="0.35">
      <c r="A30" s="52"/>
      <c r="B30" s="191" t="s">
        <v>228</v>
      </c>
      <c r="C30" s="64"/>
      <c r="D30" s="87"/>
      <c r="E30" s="87"/>
      <c r="F30" s="46"/>
    </row>
    <row r="31" spans="1:7" x14ac:dyDescent="0.35">
      <c r="A31" s="47">
        <v>1.1000000000000001</v>
      </c>
      <c r="B31" s="84" t="s">
        <v>229</v>
      </c>
      <c r="C31" s="64" t="s">
        <v>31</v>
      </c>
      <c r="D31" s="87">
        <v>1</v>
      </c>
      <c r="E31" s="9">
        <v>0</v>
      </c>
      <c r="F31" s="46">
        <f>D31*E31</f>
        <v>0</v>
      </c>
    </row>
    <row r="32" spans="1:7" x14ac:dyDescent="0.35">
      <c r="A32" s="52">
        <v>1.2</v>
      </c>
      <c r="B32" s="100" t="s">
        <v>201</v>
      </c>
      <c r="C32" s="64" t="s">
        <v>31</v>
      </c>
      <c r="D32" s="87">
        <v>1</v>
      </c>
      <c r="E32" s="9">
        <v>0</v>
      </c>
      <c r="F32" s="46">
        <f t="shared" ref="F32:F40" si="1">D32*E32</f>
        <v>0</v>
      </c>
    </row>
    <row r="33" spans="1:6" x14ac:dyDescent="0.35">
      <c r="A33" s="47">
        <v>1.3</v>
      </c>
      <c r="B33" s="100" t="s">
        <v>202</v>
      </c>
      <c r="C33" s="64" t="s">
        <v>6</v>
      </c>
      <c r="D33" s="87">
        <v>100</v>
      </c>
      <c r="E33" s="9">
        <v>0</v>
      </c>
      <c r="F33" s="46">
        <f t="shared" si="1"/>
        <v>0</v>
      </c>
    </row>
    <row r="34" spans="1:6" x14ac:dyDescent="0.35">
      <c r="A34" s="52">
        <v>1.4</v>
      </c>
      <c r="B34" s="100" t="s">
        <v>203</v>
      </c>
      <c r="C34" s="64" t="s">
        <v>204</v>
      </c>
      <c r="D34" s="87">
        <v>1</v>
      </c>
      <c r="E34" s="9">
        <v>0</v>
      </c>
      <c r="F34" s="46">
        <f t="shared" si="1"/>
        <v>0</v>
      </c>
    </row>
    <row r="35" spans="1:6" x14ac:dyDescent="0.35">
      <c r="A35" s="47">
        <v>1.5</v>
      </c>
      <c r="B35" s="100" t="s">
        <v>205</v>
      </c>
      <c r="C35" s="64" t="s">
        <v>204</v>
      </c>
      <c r="D35" s="87">
        <v>1</v>
      </c>
      <c r="E35" s="9">
        <v>0</v>
      </c>
      <c r="F35" s="46">
        <f t="shared" si="1"/>
        <v>0</v>
      </c>
    </row>
    <row r="36" spans="1:6" x14ac:dyDescent="0.35">
      <c r="A36" s="52">
        <v>1.6</v>
      </c>
      <c r="B36" s="100" t="s">
        <v>206</v>
      </c>
      <c r="C36" s="64" t="s">
        <v>31</v>
      </c>
      <c r="D36" s="87">
        <v>1</v>
      </c>
      <c r="E36" s="9">
        <v>0</v>
      </c>
      <c r="F36" s="46">
        <f t="shared" si="1"/>
        <v>0</v>
      </c>
    </row>
    <row r="37" spans="1:6" x14ac:dyDescent="0.35">
      <c r="A37" s="47">
        <v>1.7</v>
      </c>
      <c r="B37" s="139" t="s">
        <v>207</v>
      </c>
      <c r="C37" s="140" t="s">
        <v>31</v>
      </c>
      <c r="D37" s="141">
        <v>1</v>
      </c>
      <c r="E37" s="9">
        <v>0</v>
      </c>
      <c r="F37" s="46">
        <f t="shared" si="1"/>
        <v>0</v>
      </c>
    </row>
    <row r="38" spans="1:6" x14ac:dyDescent="0.35">
      <c r="A38" s="52">
        <v>1.8</v>
      </c>
      <c r="B38" s="139" t="s">
        <v>208</v>
      </c>
      <c r="C38" s="140" t="s">
        <v>6</v>
      </c>
      <c r="D38" s="141">
        <v>100</v>
      </c>
      <c r="E38" s="9">
        <v>0</v>
      </c>
      <c r="F38" s="46">
        <f t="shared" si="1"/>
        <v>0</v>
      </c>
    </row>
    <row r="39" spans="1:6" x14ac:dyDescent="0.35">
      <c r="A39" s="47">
        <v>1.9</v>
      </c>
      <c r="B39" s="84" t="s">
        <v>209</v>
      </c>
      <c r="C39" s="64" t="s">
        <v>204</v>
      </c>
      <c r="D39" s="87">
        <v>1</v>
      </c>
      <c r="E39" s="9">
        <v>0</v>
      </c>
      <c r="F39" s="46">
        <f t="shared" si="1"/>
        <v>0</v>
      </c>
    </row>
    <row r="40" spans="1:6" x14ac:dyDescent="0.35">
      <c r="A40" s="52">
        <v>2</v>
      </c>
      <c r="B40" s="84" t="s">
        <v>200</v>
      </c>
      <c r="C40" s="64" t="s">
        <v>204</v>
      </c>
      <c r="D40" s="87">
        <v>1</v>
      </c>
      <c r="E40" s="9">
        <v>0</v>
      </c>
      <c r="F40" s="46">
        <f t="shared" si="1"/>
        <v>0</v>
      </c>
    </row>
    <row r="41" spans="1:6" ht="15" thickBot="1" x14ac:dyDescent="0.4">
      <c r="A41" s="143"/>
      <c r="B41" s="144" t="s">
        <v>210</v>
      </c>
      <c r="C41" s="145"/>
      <c r="D41" s="146"/>
      <c r="E41" s="147"/>
      <c r="F41" s="148">
        <f>SUM(F31:F40)</f>
        <v>0</v>
      </c>
    </row>
    <row r="42" spans="1:6" ht="15" thickBot="1" x14ac:dyDescent="0.4">
      <c r="A42" s="143"/>
      <c r="B42" s="144" t="s">
        <v>212</v>
      </c>
      <c r="C42" s="145" t="s">
        <v>211</v>
      </c>
      <c r="D42" s="146">
        <v>2</v>
      </c>
      <c r="E42" s="147">
        <f>F41</f>
        <v>0</v>
      </c>
      <c r="F42" s="148">
        <f>E42*D42</f>
        <v>0</v>
      </c>
    </row>
    <row r="43" spans="1:6" ht="29" customHeight="1" thickBot="1" x14ac:dyDescent="0.4">
      <c r="A43" s="107"/>
      <c r="B43" s="192" t="s">
        <v>213</v>
      </c>
      <c r="C43" s="193"/>
      <c r="D43" s="193"/>
      <c r="E43" s="194"/>
      <c r="F43" s="112">
        <f>F42+F27</f>
        <v>0</v>
      </c>
    </row>
    <row r="46" spans="1:6" customFormat="1" ht="18.5" x14ac:dyDescent="0.55000000000000004">
      <c r="A46" s="153" t="s">
        <v>214</v>
      </c>
      <c r="B46" s="154"/>
      <c r="C46" s="154"/>
      <c r="D46" s="154"/>
      <c r="E46" s="154"/>
      <c r="F46" s="153"/>
    </row>
  </sheetData>
  <mergeCells count="6">
    <mergeCell ref="B43:E43"/>
    <mergeCell ref="A4:F4"/>
    <mergeCell ref="B6:F6"/>
    <mergeCell ref="B14:F14"/>
    <mergeCell ref="B16:F16"/>
    <mergeCell ref="A28:F2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 Cost of allconstruction</vt:lpstr>
      <vt:lpstr>BOQ of Shallow Well</vt:lpstr>
      <vt:lpstr>BOQ of Reh Tank &amp; Pipe Laying</vt:lpstr>
      <vt:lpstr>BOQ of twin Latrines</vt:lpstr>
      <vt:lpstr>BOQ of Single latines+handwashi</vt:lpstr>
      <vt:lpstr>BOQ of Water Points</vt:lpstr>
      <vt:lpstr>BOQ of Solar pump &amp; Fencing </vt:lpstr>
      <vt:lpstr>BOQ WAGSS&amp; Rainwater Harvesting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Arab</dc:creator>
  <cp:lastModifiedBy>Ahmed Khalif</cp:lastModifiedBy>
  <dcterms:created xsi:type="dcterms:W3CDTF">2025-08-26T17:37:54Z</dcterms:created>
  <dcterms:modified xsi:type="dcterms:W3CDTF">2026-04-25T10:52:57Z</dcterms:modified>
</cp:coreProperties>
</file>